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-15" yWindow="-15" windowWidth="28830" windowHeight="6405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Лист1!$A$10:$J$36</definedName>
    <definedName name="_xlnm.Print_Area" localSheetId="0">Лист1!$A$2:$J$37</definedName>
  </definedNames>
  <calcPr calcId="145621"/>
</workbook>
</file>

<file path=xl/calcChain.xml><?xml version="1.0" encoding="utf-8"?>
<calcChain xmlns="http://schemas.openxmlformats.org/spreadsheetml/2006/main">
  <c r="G28" i="1" l="1"/>
  <c r="H28" i="1" s="1"/>
  <c r="G29" i="1"/>
  <c r="G30" i="1"/>
  <c r="H30" i="1" s="1"/>
  <c r="G31" i="1"/>
  <c r="H31" i="1" l="1"/>
  <c r="I31" i="1" s="1"/>
  <c r="H29" i="1"/>
  <c r="I29" i="1" s="1"/>
  <c r="I30" i="1"/>
  <c r="I28" i="1"/>
  <c r="E32" i="1"/>
  <c r="G23" i="1" l="1"/>
  <c r="H23" i="1" s="1"/>
  <c r="I23" i="1" l="1"/>
  <c r="G12" i="1"/>
  <c r="G13" i="1"/>
  <c r="H13" i="1" s="1"/>
  <c r="G14" i="1"/>
  <c r="H14" i="1" s="1"/>
  <c r="G15" i="1"/>
  <c r="H15" i="1" s="1"/>
  <c r="G16" i="1"/>
  <c r="G17" i="1"/>
  <c r="H17" i="1" s="1"/>
  <c r="G18" i="1"/>
  <c r="H18" i="1" s="1"/>
  <c r="G19" i="1"/>
  <c r="H19" i="1" s="1"/>
  <c r="G20" i="1"/>
  <c r="G21" i="1"/>
  <c r="H21" i="1" s="1"/>
  <c r="G22" i="1"/>
  <c r="H22" i="1" s="1"/>
  <c r="G24" i="1"/>
  <c r="G25" i="1"/>
  <c r="H25" i="1" s="1"/>
  <c r="G26" i="1"/>
  <c r="H26" i="1" s="1"/>
  <c r="G27" i="1"/>
  <c r="H27" i="1" l="1"/>
  <c r="I27" i="1" s="1"/>
  <c r="H20" i="1"/>
  <c r="I20" i="1" s="1"/>
  <c r="H16" i="1"/>
  <c r="I16" i="1" s="1"/>
  <c r="H12" i="1"/>
  <c r="I12" i="1" s="1"/>
  <c r="H24" i="1"/>
  <c r="I24" i="1" s="1"/>
  <c r="I19" i="1"/>
  <c r="I26" i="1"/>
  <c r="I15" i="1"/>
  <c r="I14" i="1"/>
  <c r="I22" i="1"/>
  <c r="I18" i="1"/>
  <c r="I25" i="1"/>
  <c r="I21" i="1"/>
  <c r="I17" i="1"/>
  <c r="I13" i="1"/>
  <c r="G11" i="1"/>
  <c r="G32" i="1" l="1"/>
  <c r="H11" i="1"/>
  <c r="H32" i="1" s="1"/>
  <c r="F33" i="1" s="1"/>
  <c r="I11" i="1" l="1"/>
  <c r="I32" i="1" s="1"/>
  <c r="C33" i="1" s="1"/>
</calcChain>
</file>

<file path=xl/sharedStrings.xml><?xml version="1.0" encoding="utf-8"?>
<sst xmlns="http://schemas.openxmlformats.org/spreadsheetml/2006/main" count="94" uniqueCount="56">
  <si>
    <t>№ п/п</t>
  </si>
  <si>
    <t>Срок передачи товара, дней</t>
  </si>
  <si>
    <t>Коммерческое предложение на заключение договора (безотзывная оферта)</t>
  </si>
  <si>
    <t xml:space="preserve"> (полное наименование контрагента)</t>
  </si>
  <si>
    <t>Единица измерения</t>
  </si>
  <si>
    <t>№ ___________ от ___________</t>
  </si>
  <si>
    <t xml:space="preserve">         ИТОГО:</t>
  </si>
  <si>
    <t>Общая стоимость заявки:</t>
  </si>
  <si>
    <t>__________________________________________________________________________________________________________________________</t>
  </si>
  <si>
    <t>дата</t>
  </si>
  <si>
    <t>должность</t>
  </si>
  <si>
    <t>подпись</t>
  </si>
  <si>
    <t>расшифровка подписи</t>
  </si>
  <si>
    <t xml:space="preserve">печать </t>
  </si>
  <si>
    <t>Наименование Претендента: ___________________________</t>
  </si>
  <si>
    <t>Меcтонахождение</t>
  </si>
  <si>
    <r>
      <t xml:space="preserve">Примечание: </t>
    </r>
    <r>
      <rPr>
        <b/>
        <u/>
        <sz val="14"/>
        <color indexed="8"/>
        <rFont val="Times New Roman"/>
        <family val="1"/>
        <charset val="204"/>
      </rPr>
      <t>Лот неделимый</t>
    </r>
    <r>
      <rPr>
        <b/>
        <sz val="14"/>
        <color indexed="8"/>
        <rFont val="Times New Roman"/>
        <family val="1"/>
        <charset val="204"/>
      </rPr>
      <t xml:space="preserve">. </t>
    </r>
  </si>
  <si>
    <t>Приложение № 4 к Приглашению делать оферты</t>
  </si>
  <si>
    <t>Оформляется на официальном бланке компании.
Удаление, внесение изменений, корректировка формы не допускается. Обязательно наличие регистрационного номера, подписи руководителя и печати организации.</t>
  </si>
  <si>
    <t>Цена за ед., руб. без НДС (заполняется Претендентом)</t>
  </si>
  <si>
    <t>Итого, руб. без НДС</t>
  </si>
  <si>
    <t>Итого, руб. с НДС</t>
  </si>
  <si>
    <t>Количество</t>
  </si>
  <si>
    <t>шт.</t>
  </si>
  <si>
    <t xml:space="preserve">руб. с НДС, в т.ч. НДС </t>
  </si>
  <si>
    <t>руб.</t>
  </si>
  <si>
    <t>Вагонное ремонтное депо Кинель</t>
  </si>
  <si>
    <t>Вагонное ремонтное депо Сызрань</t>
  </si>
  <si>
    <t>В течение 3 рабочих дней с момента поступления 100 % предварительной оплаты за ТМЦ на расчетный счет Продавца.</t>
  </si>
  <si>
    <t>Наименование Товара</t>
  </si>
  <si>
    <t>поглощающий аппарат ПМК-110А</t>
  </si>
  <si>
    <t>поглощающий аппарат ПМК-110-К-23</t>
  </si>
  <si>
    <t>поглощающий аппарат Ш-1-ТМ</t>
  </si>
  <si>
    <t>поглощающий аппарат Ш-2-В</t>
  </si>
  <si>
    <t>поглощающий аппарат 73ZWy</t>
  </si>
  <si>
    <t>боковая рама</t>
  </si>
  <si>
    <t>колесная пара, толщина обода 30 мм - 34 мм</t>
  </si>
  <si>
    <t>колесная пара, толщина обода 35 мм - 39 мм</t>
  </si>
  <si>
    <t>поглощающий аппарат АПЭ-90-А</t>
  </si>
  <si>
    <t>колесная пара, толщина обода 40 мм - 44 мм</t>
  </si>
  <si>
    <t>колесная пара, толщина обода 60 мм - 64 мм</t>
  </si>
  <si>
    <t>Эксплуатационное вагонное депо Новосокольники</t>
  </si>
  <si>
    <t>Ставка НДС, руб. (20 %)</t>
  </si>
  <si>
    <t>колесная пара, толщина обода 29 мм и менее</t>
  </si>
  <si>
    <t>направляет настоящую оферту в АО "РН-Транс" с целью заключения договора купли-продажи невостребованных производством и неликвидных товарно-материальных ценностей по лоту № 77.</t>
  </si>
  <si>
    <t>Изучив условия предложения делать оферты _________________________(наименование организации) в лице ____________________________ (наименование должности руководителя и его Ф.И.О.) сообщает о согласии принять участие в предложении делать оферты и, в случае признания победителем, заключить с АО «РН-Транс» договор купли-продажи невостребованных производством и неликвидных товарно-материальных ценностей по лоту № 77, а именно:</t>
  </si>
  <si>
    <t>ВЧД Тверь</t>
  </si>
  <si>
    <t>поглощающий аппарат АПЭ-95-УВЗ</t>
  </si>
  <si>
    <t>Вагонное ремонтное депо Курган</t>
  </si>
  <si>
    <t>Вагонное ремонтное депо Псков</t>
  </si>
  <si>
    <t>Вагонное ремонтное депо Санкт-Петербург Московский-Сортировочный</t>
  </si>
  <si>
    <t>Эксплуатационное вагонное депо Астрахань</t>
  </si>
  <si>
    <t>Эксплуатационное вагонное депо Кочетовка</t>
  </si>
  <si>
    <t>Эксплуатационное вагонное депо  Лоста</t>
  </si>
  <si>
    <t>Эксплуатационное вагонное депо  Максим Горький</t>
  </si>
  <si>
    <r>
      <t xml:space="preserve">на следующих условиях:
- 100% предоплата;
- базис отгрузки – склад ответственного хранения Продавца;
- транспортные расходы – Покупателя;
- вид поставки – самовывоз;
</t>
    </r>
    <r>
      <rPr>
        <sz val="12"/>
        <rFont val="Times New Roman"/>
        <family val="1"/>
        <charset val="204"/>
      </rPr>
      <t>- сроки поставки – март 2020 г. – май 2020 г.;</t>
    </r>
    <r>
      <rPr>
        <sz val="12"/>
        <color indexed="8"/>
        <rFont val="Times New Roman"/>
        <family val="1"/>
        <charset val="204"/>
      </rPr>
      <t xml:space="preserve">
- срок действия данной заявки - до 16:00 (мск) 31</t>
    </r>
    <r>
      <rPr>
        <sz val="12"/>
        <rFont val="Times New Roman"/>
        <family val="1"/>
        <charset val="204"/>
      </rPr>
      <t>.05.2020 г.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</si>
</sst>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1"/>
      <color theme="1"/>
      <name val="Calibri"/>
      <family val="2"/>
      <scheme val="minor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8"/>
      <color indexed="8"/>
      <name val="Times New Roman"/>
      <family val="1"/>
      <charset val="204"/>
    </font>
    <font>
      <sz val="18"/>
      <name val="Times New Roman"/>
      <family val="1"/>
      <charset val="204"/>
    </font>
    <font>
      <sz val="20"/>
      <name val="Times New Roman"/>
      <family val="1"/>
      <charset val="204"/>
    </font>
    <font>
      <b/>
      <sz val="18"/>
      <name val="Times New Roman"/>
      <family val="1"/>
      <charset val="204"/>
    </font>
    <font>
      <sz val="10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u/>
      <sz val="12"/>
      <color rgb="FFFF0000"/>
      <name val="Times New Roman"/>
      <family val="1"/>
      <charset val="204"/>
    </font>
    <font>
      <b/>
      <u/>
      <sz val="14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name val="Arial Cyr"/>
      <charset val="204"/>
    </font>
    <font>
      <sz val="1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8" fillId="0" borderId="0"/>
  </cellStyleXfs>
  <cellXfs count="57">
    <xf numFmtId="0" fontId="0" fillId="0" borderId="0" xfId="0"/>
    <xf numFmtId="0" fontId="1" fillId="0" borderId="0" xfId="0" applyFont="1"/>
    <xf numFmtId="0" fontId="2" fillId="0" borderId="0" xfId="0" applyFont="1"/>
    <xf numFmtId="2" fontId="6" fillId="0" borderId="0" xfId="0" applyNumberFormat="1" applyFont="1" applyAlignment="1">
      <alignment vertical="center"/>
    </xf>
    <xf numFmtId="0" fontId="6" fillId="0" borderId="0" xfId="0" applyFont="1" applyAlignment="1">
      <alignment vertical="center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vertical="center"/>
    </xf>
    <xf numFmtId="0" fontId="6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/>
    </xf>
    <xf numFmtId="0" fontId="1" fillId="0" borderId="1" xfId="0" applyFont="1" applyBorder="1" applyAlignment="1">
      <alignment horizontal="center" vertical="center"/>
    </xf>
    <xf numFmtId="4" fontId="1" fillId="0" borderId="1" xfId="0" applyNumberFormat="1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4" fontId="4" fillId="0" borderId="1" xfId="0" applyNumberFormat="1" applyFont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2" fillId="0" borderId="0" xfId="0" applyFont="1"/>
    <xf numFmtId="0" fontId="2" fillId="2" borderId="1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 wrapText="1"/>
    </xf>
    <xf numFmtId="0" fontId="3" fillId="0" borderId="0" xfId="0" applyFont="1"/>
    <xf numFmtId="0" fontId="3" fillId="0" borderId="0" xfId="0" applyFont="1" applyAlignment="1"/>
    <xf numFmtId="0" fontId="8" fillId="0" borderId="0" xfId="0" applyFont="1" applyAlignment="1">
      <alignment horizontal="right" vertical="center"/>
    </xf>
    <xf numFmtId="0" fontId="11" fillId="3" borderId="1" xfId="0" applyFont="1" applyFill="1" applyBorder="1" applyAlignment="1">
      <alignment horizontal="center" vertical="center" wrapText="1"/>
    </xf>
    <xf numFmtId="4" fontId="4" fillId="0" borderId="1" xfId="0" applyNumberFormat="1" applyFont="1" applyBorder="1" applyAlignment="1">
      <alignment horizontal="center" vertical="center" wrapText="1"/>
    </xf>
    <xf numFmtId="4" fontId="4" fillId="0" borderId="0" xfId="0" applyNumberFormat="1" applyFont="1" applyBorder="1" applyAlignment="1">
      <alignment horizontal="center" vertical="center"/>
    </xf>
    <xf numFmtId="0" fontId="4" fillId="0" borderId="0" xfId="0" applyFont="1" applyBorder="1" applyAlignment="1">
      <alignment vertical="center"/>
    </xf>
    <xf numFmtId="0" fontId="10" fillId="0" borderId="0" xfId="0" applyFont="1" applyBorder="1" applyAlignment="1">
      <alignment vertical="center"/>
    </xf>
    <xf numFmtId="0" fontId="4" fillId="0" borderId="0" xfId="0" applyFont="1" applyFill="1" applyBorder="1" applyAlignment="1"/>
    <xf numFmtId="0" fontId="5" fillId="0" borderId="0" xfId="0" applyFont="1" applyFill="1" applyAlignment="1"/>
    <xf numFmtId="0" fontId="1" fillId="0" borderId="0" xfId="0" applyFont="1" applyFill="1" applyAlignment="1"/>
    <xf numFmtId="0" fontId="1" fillId="0" borderId="0" xfId="0" applyFont="1" applyAlignment="1"/>
    <xf numFmtId="0" fontId="3" fillId="0" borderId="4" xfId="0" applyFont="1" applyBorder="1"/>
    <xf numFmtId="14" fontId="3" fillId="0" borderId="4" xfId="0" applyNumberFormat="1" applyFont="1" applyBorder="1"/>
    <xf numFmtId="0" fontId="3" fillId="0" borderId="0" xfId="0" applyFont="1" applyFill="1"/>
    <xf numFmtId="14" fontId="3" fillId="0" borderId="0" xfId="0" applyNumberFormat="1" applyFont="1" applyFill="1"/>
    <xf numFmtId="14" fontId="3" fillId="0" borderId="0" xfId="0" applyNumberFormat="1" applyFont="1"/>
    <xf numFmtId="0" fontId="13" fillId="0" borderId="0" xfId="0" applyFont="1"/>
    <xf numFmtId="14" fontId="13" fillId="0" borderId="0" xfId="0" applyNumberFormat="1" applyFont="1"/>
    <xf numFmtId="0" fontId="13" fillId="0" borderId="0" xfId="0" applyFont="1" applyAlignment="1">
      <alignment horizontal="center"/>
    </xf>
    <xf numFmtId="0" fontId="13" fillId="0" borderId="0" xfId="0" applyFont="1" applyBorder="1" applyAlignment="1">
      <alignment horizontal="center"/>
    </xf>
    <xf numFmtId="0" fontId="14" fillId="0" borderId="0" xfId="0" applyFont="1" applyAlignment="1"/>
    <xf numFmtId="0" fontId="13" fillId="0" borderId="0" xfId="0" applyFont="1" applyAlignment="1">
      <alignment horizontal="left"/>
    </xf>
    <xf numFmtId="0" fontId="2" fillId="0" borderId="0" xfId="0" applyFont="1" applyAlignment="1">
      <alignment horizontal="right"/>
    </xf>
    <xf numFmtId="1" fontId="4" fillId="0" borderId="1" xfId="0" applyNumberFormat="1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/>
    </xf>
    <xf numFmtId="0" fontId="17" fillId="0" borderId="1" xfId="0" applyFont="1" applyBorder="1" applyAlignment="1">
      <alignment horizontal="center" vertical="center" wrapText="1"/>
    </xf>
    <xf numFmtId="49" fontId="19" fillId="0" borderId="1" xfId="1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1" fillId="0" borderId="0" xfId="0" applyFont="1" applyFill="1" applyAlignment="1">
      <alignment horizontal="left" vertical="center" wrapText="1"/>
    </xf>
    <xf numFmtId="0" fontId="15" fillId="0" borderId="0" xfId="0" applyFont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9" fillId="0" borderId="0" xfId="0" applyFont="1" applyAlignment="1">
      <alignment horizontal="center" vertical="top" wrapText="1"/>
    </xf>
    <xf numFmtId="0" fontId="3" fillId="0" borderId="0" xfId="0" applyFont="1" applyAlignment="1">
      <alignment horizont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0</xdr:colOff>
      <xdr:row>35</xdr:row>
      <xdr:rowOff>0</xdr:rowOff>
    </xdr:from>
    <xdr:to>
      <xdr:col>4</xdr:col>
      <xdr:colOff>104775</xdr:colOff>
      <xdr:row>36</xdr:row>
      <xdr:rowOff>225878</xdr:rowOff>
    </xdr:to>
    <xdr:sp macro="" textlink="">
      <xdr:nvSpPr>
        <xdr:cNvPr id="1025" name="Text Box 90"/>
        <xdr:cNvSpPr txBox="1">
          <a:spLocks noChangeArrowheads="1"/>
        </xdr:cNvSpPr>
      </xdr:nvSpPr>
      <xdr:spPr bwMode="auto">
        <a:xfrm>
          <a:off x="8315325" y="9286875"/>
          <a:ext cx="104775" cy="561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35</xdr:row>
      <xdr:rowOff>0</xdr:rowOff>
    </xdr:from>
    <xdr:to>
      <xdr:col>4</xdr:col>
      <xdr:colOff>104775</xdr:colOff>
      <xdr:row>36</xdr:row>
      <xdr:rowOff>225878</xdr:rowOff>
    </xdr:to>
    <xdr:sp macro="" textlink="">
      <xdr:nvSpPr>
        <xdr:cNvPr id="1026" name="Text Box 92"/>
        <xdr:cNvSpPr txBox="1">
          <a:spLocks noChangeArrowheads="1"/>
        </xdr:cNvSpPr>
      </xdr:nvSpPr>
      <xdr:spPr bwMode="auto">
        <a:xfrm>
          <a:off x="8315325" y="9286875"/>
          <a:ext cx="104775" cy="561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35</xdr:row>
      <xdr:rowOff>0</xdr:rowOff>
    </xdr:from>
    <xdr:to>
      <xdr:col>4</xdr:col>
      <xdr:colOff>104775</xdr:colOff>
      <xdr:row>36</xdr:row>
      <xdr:rowOff>225878</xdr:rowOff>
    </xdr:to>
    <xdr:sp macro="" textlink="">
      <xdr:nvSpPr>
        <xdr:cNvPr id="1027" name="Text Box 170"/>
        <xdr:cNvSpPr txBox="1">
          <a:spLocks noChangeArrowheads="1"/>
        </xdr:cNvSpPr>
      </xdr:nvSpPr>
      <xdr:spPr bwMode="auto">
        <a:xfrm>
          <a:off x="8315325" y="9286875"/>
          <a:ext cx="104775" cy="561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35</xdr:row>
      <xdr:rowOff>0</xdr:rowOff>
    </xdr:from>
    <xdr:to>
      <xdr:col>4</xdr:col>
      <xdr:colOff>104775</xdr:colOff>
      <xdr:row>36</xdr:row>
      <xdr:rowOff>225878</xdr:rowOff>
    </xdr:to>
    <xdr:sp macro="" textlink="">
      <xdr:nvSpPr>
        <xdr:cNvPr id="1028" name="Text Box 171"/>
        <xdr:cNvSpPr txBox="1">
          <a:spLocks noChangeArrowheads="1"/>
        </xdr:cNvSpPr>
      </xdr:nvSpPr>
      <xdr:spPr bwMode="auto">
        <a:xfrm>
          <a:off x="8315325" y="9286875"/>
          <a:ext cx="104775" cy="561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35</xdr:row>
      <xdr:rowOff>0</xdr:rowOff>
    </xdr:from>
    <xdr:to>
      <xdr:col>4</xdr:col>
      <xdr:colOff>104775</xdr:colOff>
      <xdr:row>37</xdr:row>
      <xdr:rowOff>47625</xdr:rowOff>
    </xdr:to>
    <xdr:sp macro="" textlink="">
      <xdr:nvSpPr>
        <xdr:cNvPr id="1029" name="Text Box 90"/>
        <xdr:cNvSpPr txBox="1">
          <a:spLocks noChangeArrowheads="1"/>
        </xdr:cNvSpPr>
      </xdr:nvSpPr>
      <xdr:spPr bwMode="auto">
        <a:xfrm>
          <a:off x="8315325" y="9286875"/>
          <a:ext cx="104775" cy="628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35</xdr:row>
      <xdr:rowOff>0</xdr:rowOff>
    </xdr:from>
    <xdr:to>
      <xdr:col>4</xdr:col>
      <xdr:colOff>104775</xdr:colOff>
      <xdr:row>37</xdr:row>
      <xdr:rowOff>47625</xdr:rowOff>
    </xdr:to>
    <xdr:sp macro="" textlink="">
      <xdr:nvSpPr>
        <xdr:cNvPr id="1030" name="Text Box 92"/>
        <xdr:cNvSpPr txBox="1">
          <a:spLocks noChangeArrowheads="1"/>
        </xdr:cNvSpPr>
      </xdr:nvSpPr>
      <xdr:spPr bwMode="auto">
        <a:xfrm>
          <a:off x="8315325" y="9286875"/>
          <a:ext cx="104775" cy="628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35</xdr:row>
      <xdr:rowOff>0</xdr:rowOff>
    </xdr:from>
    <xdr:to>
      <xdr:col>4</xdr:col>
      <xdr:colOff>104775</xdr:colOff>
      <xdr:row>37</xdr:row>
      <xdr:rowOff>47625</xdr:rowOff>
    </xdr:to>
    <xdr:sp macro="" textlink="">
      <xdr:nvSpPr>
        <xdr:cNvPr id="1031" name="Text Box 170"/>
        <xdr:cNvSpPr txBox="1">
          <a:spLocks noChangeArrowheads="1"/>
        </xdr:cNvSpPr>
      </xdr:nvSpPr>
      <xdr:spPr bwMode="auto">
        <a:xfrm>
          <a:off x="8315325" y="9286875"/>
          <a:ext cx="104775" cy="628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35</xdr:row>
      <xdr:rowOff>0</xdr:rowOff>
    </xdr:from>
    <xdr:to>
      <xdr:col>4</xdr:col>
      <xdr:colOff>104775</xdr:colOff>
      <xdr:row>37</xdr:row>
      <xdr:rowOff>47625</xdr:rowOff>
    </xdr:to>
    <xdr:sp macro="" textlink="">
      <xdr:nvSpPr>
        <xdr:cNvPr id="1032" name="Text Box 171"/>
        <xdr:cNvSpPr txBox="1">
          <a:spLocks noChangeArrowheads="1"/>
        </xdr:cNvSpPr>
      </xdr:nvSpPr>
      <xdr:spPr bwMode="auto">
        <a:xfrm>
          <a:off x="8315325" y="9286875"/>
          <a:ext cx="104775" cy="628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35</xdr:row>
      <xdr:rowOff>0</xdr:rowOff>
    </xdr:from>
    <xdr:to>
      <xdr:col>4</xdr:col>
      <xdr:colOff>104775</xdr:colOff>
      <xdr:row>36</xdr:row>
      <xdr:rowOff>19050</xdr:rowOff>
    </xdr:to>
    <xdr:sp macro="" textlink="">
      <xdr:nvSpPr>
        <xdr:cNvPr id="1033" name="Text Box 90"/>
        <xdr:cNvSpPr txBox="1">
          <a:spLocks noChangeArrowheads="1"/>
        </xdr:cNvSpPr>
      </xdr:nvSpPr>
      <xdr:spPr bwMode="auto">
        <a:xfrm>
          <a:off x="8315325" y="9286875"/>
          <a:ext cx="1047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35</xdr:row>
      <xdr:rowOff>0</xdr:rowOff>
    </xdr:from>
    <xdr:to>
      <xdr:col>4</xdr:col>
      <xdr:colOff>104775</xdr:colOff>
      <xdr:row>36</xdr:row>
      <xdr:rowOff>19050</xdr:rowOff>
    </xdr:to>
    <xdr:sp macro="" textlink="">
      <xdr:nvSpPr>
        <xdr:cNvPr id="1034" name="Text Box 92"/>
        <xdr:cNvSpPr txBox="1">
          <a:spLocks noChangeArrowheads="1"/>
        </xdr:cNvSpPr>
      </xdr:nvSpPr>
      <xdr:spPr bwMode="auto">
        <a:xfrm>
          <a:off x="8315325" y="9286875"/>
          <a:ext cx="1047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35</xdr:row>
      <xdr:rowOff>0</xdr:rowOff>
    </xdr:from>
    <xdr:to>
      <xdr:col>4</xdr:col>
      <xdr:colOff>104775</xdr:colOff>
      <xdr:row>36</xdr:row>
      <xdr:rowOff>19050</xdr:rowOff>
    </xdr:to>
    <xdr:sp macro="" textlink="">
      <xdr:nvSpPr>
        <xdr:cNvPr id="1035" name="Text Box 170"/>
        <xdr:cNvSpPr txBox="1">
          <a:spLocks noChangeArrowheads="1"/>
        </xdr:cNvSpPr>
      </xdr:nvSpPr>
      <xdr:spPr bwMode="auto">
        <a:xfrm>
          <a:off x="8315325" y="9286875"/>
          <a:ext cx="1047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35</xdr:row>
      <xdr:rowOff>0</xdr:rowOff>
    </xdr:from>
    <xdr:to>
      <xdr:col>4</xdr:col>
      <xdr:colOff>104775</xdr:colOff>
      <xdr:row>36</xdr:row>
      <xdr:rowOff>19050</xdr:rowOff>
    </xdr:to>
    <xdr:sp macro="" textlink="">
      <xdr:nvSpPr>
        <xdr:cNvPr id="1036" name="Text Box 171"/>
        <xdr:cNvSpPr txBox="1">
          <a:spLocks noChangeArrowheads="1"/>
        </xdr:cNvSpPr>
      </xdr:nvSpPr>
      <xdr:spPr bwMode="auto">
        <a:xfrm>
          <a:off x="8315325" y="9286875"/>
          <a:ext cx="1047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35</xdr:row>
      <xdr:rowOff>0</xdr:rowOff>
    </xdr:from>
    <xdr:to>
      <xdr:col>4</xdr:col>
      <xdr:colOff>104775</xdr:colOff>
      <xdr:row>36</xdr:row>
      <xdr:rowOff>19050</xdr:rowOff>
    </xdr:to>
    <xdr:sp macro="" textlink="">
      <xdr:nvSpPr>
        <xdr:cNvPr id="1037" name="Text Box 90"/>
        <xdr:cNvSpPr txBox="1">
          <a:spLocks noChangeArrowheads="1"/>
        </xdr:cNvSpPr>
      </xdr:nvSpPr>
      <xdr:spPr bwMode="auto">
        <a:xfrm>
          <a:off x="8315325" y="9286875"/>
          <a:ext cx="1047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35</xdr:row>
      <xdr:rowOff>0</xdr:rowOff>
    </xdr:from>
    <xdr:to>
      <xdr:col>4</xdr:col>
      <xdr:colOff>104775</xdr:colOff>
      <xdr:row>36</xdr:row>
      <xdr:rowOff>19050</xdr:rowOff>
    </xdr:to>
    <xdr:sp macro="" textlink="">
      <xdr:nvSpPr>
        <xdr:cNvPr id="1038" name="Text Box 92"/>
        <xdr:cNvSpPr txBox="1">
          <a:spLocks noChangeArrowheads="1"/>
        </xdr:cNvSpPr>
      </xdr:nvSpPr>
      <xdr:spPr bwMode="auto">
        <a:xfrm>
          <a:off x="8315325" y="9286875"/>
          <a:ext cx="1047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35</xdr:row>
      <xdr:rowOff>0</xdr:rowOff>
    </xdr:from>
    <xdr:to>
      <xdr:col>4</xdr:col>
      <xdr:colOff>104775</xdr:colOff>
      <xdr:row>36</xdr:row>
      <xdr:rowOff>19050</xdr:rowOff>
    </xdr:to>
    <xdr:sp macro="" textlink="">
      <xdr:nvSpPr>
        <xdr:cNvPr id="1039" name="Text Box 170"/>
        <xdr:cNvSpPr txBox="1">
          <a:spLocks noChangeArrowheads="1"/>
        </xdr:cNvSpPr>
      </xdr:nvSpPr>
      <xdr:spPr bwMode="auto">
        <a:xfrm>
          <a:off x="8315325" y="9286875"/>
          <a:ext cx="1047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35</xdr:row>
      <xdr:rowOff>0</xdr:rowOff>
    </xdr:from>
    <xdr:to>
      <xdr:col>4</xdr:col>
      <xdr:colOff>104775</xdr:colOff>
      <xdr:row>36</xdr:row>
      <xdr:rowOff>19050</xdr:rowOff>
    </xdr:to>
    <xdr:sp macro="" textlink="">
      <xdr:nvSpPr>
        <xdr:cNvPr id="1040" name="Text Box 171"/>
        <xdr:cNvSpPr txBox="1">
          <a:spLocks noChangeArrowheads="1"/>
        </xdr:cNvSpPr>
      </xdr:nvSpPr>
      <xdr:spPr bwMode="auto">
        <a:xfrm>
          <a:off x="8315325" y="9286875"/>
          <a:ext cx="1047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35</xdr:row>
      <xdr:rowOff>0</xdr:rowOff>
    </xdr:from>
    <xdr:to>
      <xdr:col>4</xdr:col>
      <xdr:colOff>104775</xdr:colOff>
      <xdr:row>35</xdr:row>
      <xdr:rowOff>330654</xdr:rowOff>
    </xdr:to>
    <xdr:sp macro="" textlink="">
      <xdr:nvSpPr>
        <xdr:cNvPr id="1041" name="Text Box 90"/>
        <xdr:cNvSpPr txBox="1">
          <a:spLocks noChangeArrowheads="1"/>
        </xdr:cNvSpPr>
      </xdr:nvSpPr>
      <xdr:spPr bwMode="auto">
        <a:xfrm>
          <a:off x="8315325" y="9286875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35</xdr:row>
      <xdr:rowOff>0</xdr:rowOff>
    </xdr:from>
    <xdr:to>
      <xdr:col>4</xdr:col>
      <xdr:colOff>104775</xdr:colOff>
      <xdr:row>35</xdr:row>
      <xdr:rowOff>330654</xdr:rowOff>
    </xdr:to>
    <xdr:sp macro="" textlink="">
      <xdr:nvSpPr>
        <xdr:cNvPr id="1042" name="Text Box 92"/>
        <xdr:cNvSpPr txBox="1">
          <a:spLocks noChangeArrowheads="1"/>
        </xdr:cNvSpPr>
      </xdr:nvSpPr>
      <xdr:spPr bwMode="auto">
        <a:xfrm>
          <a:off x="8315325" y="9286875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35</xdr:row>
      <xdr:rowOff>0</xdr:rowOff>
    </xdr:from>
    <xdr:to>
      <xdr:col>4</xdr:col>
      <xdr:colOff>104775</xdr:colOff>
      <xdr:row>35</xdr:row>
      <xdr:rowOff>330654</xdr:rowOff>
    </xdr:to>
    <xdr:sp macro="" textlink="">
      <xdr:nvSpPr>
        <xdr:cNvPr id="1043" name="Text Box 170"/>
        <xdr:cNvSpPr txBox="1">
          <a:spLocks noChangeArrowheads="1"/>
        </xdr:cNvSpPr>
      </xdr:nvSpPr>
      <xdr:spPr bwMode="auto">
        <a:xfrm>
          <a:off x="8315325" y="9286875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35</xdr:row>
      <xdr:rowOff>0</xdr:rowOff>
    </xdr:from>
    <xdr:to>
      <xdr:col>4</xdr:col>
      <xdr:colOff>104775</xdr:colOff>
      <xdr:row>35</xdr:row>
      <xdr:rowOff>330654</xdr:rowOff>
    </xdr:to>
    <xdr:sp macro="" textlink="">
      <xdr:nvSpPr>
        <xdr:cNvPr id="1044" name="Text Box 171"/>
        <xdr:cNvSpPr txBox="1">
          <a:spLocks noChangeArrowheads="1"/>
        </xdr:cNvSpPr>
      </xdr:nvSpPr>
      <xdr:spPr bwMode="auto">
        <a:xfrm>
          <a:off x="8315325" y="9286875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35</xdr:row>
      <xdr:rowOff>0</xdr:rowOff>
    </xdr:from>
    <xdr:to>
      <xdr:col>4</xdr:col>
      <xdr:colOff>104775</xdr:colOff>
      <xdr:row>35</xdr:row>
      <xdr:rowOff>330654</xdr:rowOff>
    </xdr:to>
    <xdr:sp macro="" textlink="">
      <xdr:nvSpPr>
        <xdr:cNvPr id="1045" name="Text Box 90"/>
        <xdr:cNvSpPr txBox="1">
          <a:spLocks noChangeArrowheads="1"/>
        </xdr:cNvSpPr>
      </xdr:nvSpPr>
      <xdr:spPr bwMode="auto">
        <a:xfrm>
          <a:off x="8315325" y="9286875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35</xdr:row>
      <xdr:rowOff>0</xdr:rowOff>
    </xdr:from>
    <xdr:to>
      <xdr:col>4</xdr:col>
      <xdr:colOff>104775</xdr:colOff>
      <xdr:row>35</xdr:row>
      <xdr:rowOff>330654</xdr:rowOff>
    </xdr:to>
    <xdr:sp macro="" textlink="">
      <xdr:nvSpPr>
        <xdr:cNvPr id="1046" name="Text Box 92"/>
        <xdr:cNvSpPr txBox="1">
          <a:spLocks noChangeArrowheads="1"/>
        </xdr:cNvSpPr>
      </xdr:nvSpPr>
      <xdr:spPr bwMode="auto">
        <a:xfrm>
          <a:off x="8315325" y="9286875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35</xdr:row>
      <xdr:rowOff>0</xdr:rowOff>
    </xdr:from>
    <xdr:to>
      <xdr:col>4</xdr:col>
      <xdr:colOff>104775</xdr:colOff>
      <xdr:row>35</xdr:row>
      <xdr:rowOff>330654</xdr:rowOff>
    </xdr:to>
    <xdr:sp macro="" textlink="">
      <xdr:nvSpPr>
        <xdr:cNvPr id="1047" name="Text Box 170"/>
        <xdr:cNvSpPr txBox="1">
          <a:spLocks noChangeArrowheads="1"/>
        </xdr:cNvSpPr>
      </xdr:nvSpPr>
      <xdr:spPr bwMode="auto">
        <a:xfrm>
          <a:off x="8315325" y="9286875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35</xdr:row>
      <xdr:rowOff>0</xdr:rowOff>
    </xdr:from>
    <xdr:to>
      <xdr:col>4</xdr:col>
      <xdr:colOff>104775</xdr:colOff>
      <xdr:row>35</xdr:row>
      <xdr:rowOff>330654</xdr:rowOff>
    </xdr:to>
    <xdr:sp macro="" textlink="">
      <xdr:nvSpPr>
        <xdr:cNvPr id="1048" name="Text Box 171"/>
        <xdr:cNvSpPr txBox="1">
          <a:spLocks noChangeArrowheads="1"/>
        </xdr:cNvSpPr>
      </xdr:nvSpPr>
      <xdr:spPr bwMode="auto">
        <a:xfrm>
          <a:off x="8315325" y="9286875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35</xdr:row>
      <xdr:rowOff>0</xdr:rowOff>
    </xdr:from>
    <xdr:to>
      <xdr:col>4</xdr:col>
      <xdr:colOff>104775</xdr:colOff>
      <xdr:row>35</xdr:row>
      <xdr:rowOff>330654</xdr:rowOff>
    </xdr:to>
    <xdr:sp macro="" textlink="">
      <xdr:nvSpPr>
        <xdr:cNvPr id="1049" name="Text Box 90"/>
        <xdr:cNvSpPr txBox="1">
          <a:spLocks noChangeArrowheads="1"/>
        </xdr:cNvSpPr>
      </xdr:nvSpPr>
      <xdr:spPr bwMode="auto">
        <a:xfrm>
          <a:off x="8315325" y="9286875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35</xdr:row>
      <xdr:rowOff>0</xdr:rowOff>
    </xdr:from>
    <xdr:to>
      <xdr:col>4</xdr:col>
      <xdr:colOff>104775</xdr:colOff>
      <xdr:row>35</xdr:row>
      <xdr:rowOff>330654</xdr:rowOff>
    </xdr:to>
    <xdr:sp macro="" textlink="">
      <xdr:nvSpPr>
        <xdr:cNvPr id="1050" name="Text Box 92"/>
        <xdr:cNvSpPr txBox="1">
          <a:spLocks noChangeArrowheads="1"/>
        </xdr:cNvSpPr>
      </xdr:nvSpPr>
      <xdr:spPr bwMode="auto">
        <a:xfrm>
          <a:off x="8315325" y="9286875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35</xdr:row>
      <xdr:rowOff>0</xdr:rowOff>
    </xdr:from>
    <xdr:to>
      <xdr:col>4</xdr:col>
      <xdr:colOff>104775</xdr:colOff>
      <xdr:row>35</xdr:row>
      <xdr:rowOff>330654</xdr:rowOff>
    </xdr:to>
    <xdr:sp macro="" textlink="">
      <xdr:nvSpPr>
        <xdr:cNvPr id="1051" name="Text Box 170"/>
        <xdr:cNvSpPr txBox="1">
          <a:spLocks noChangeArrowheads="1"/>
        </xdr:cNvSpPr>
      </xdr:nvSpPr>
      <xdr:spPr bwMode="auto">
        <a:xfrm>
          <a:off x="8315325" y="9286875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35</xdr:row>
      <xdr:rowOff>0</xdr:rowOff>
    </xdr:from>
    <xdr:to>
      <xdr:col>4</xdr:col>
      <xdr:colOff>104775</xdr:colOff>
      <xdr:row>35</xdr:row>
      <xdr:rowOff>330654</xdr:rowOff>
    </xdr:to>
    <xdr:sp macro="" textlink="">
      <xdr:nvSpPr>
        <xdr:cNvPr id="1052" name="Text Box 171"/>
        <xdr:cNvSpPr txBox="1">
          <a:spLocks noChangeArrowheads="1"/>
        </xdr:cNvSpPr>
      </xdr:nvSpPr>
      <xdr:spPr bwMode="auto">
        <a:xfrm>
          <a:off x="8315325" y="9286875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35</xdr:row>
      <xdr:rowOff>0</xdr:rowOff>
    </xdr:from>
    <xdr:to>
      <xdr:col>4</xdr:col>
      <xdr:colOff>104775</xdr:colOff>
      <xdr:row>35</xdr:row>
      <xdr:rowOff>330654</xdr:rowOff>
    </xdr:to>
    <xdr:sp macro="" textlink="">
      <xdr:nvSpPr>
        <xdr:cNvPr id="1053" name="Text Box 90"/>
        <xdr:cNvSpPr txBox="1">
          <a:spLocks noChangeArrowheads="1"/>
        </xdr:cNvSpPr>
      </xdr:nvSpPr>
      <xdr:spPr bwMode="auto">
        <a:xfrm>
          <a:off x="8315325" y="9286875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35</xdr:row>
      <xdr:rowOff>0</xdr:rowOff>
    </xdr:from>
    <xdr:to>
      <xdr:col>4</xdr:col>
      <xdr:colOff>104775</xdr:colOff>
      <xdr:row>35</xdr:row>
      <xdr:rowOff>330654</xdr:rowOff>
    </xdr:to>
    <xdr:sp macro="" textlink="">
      <xdr:nvSpPr>
        <xdr:cNvPr id="1054" name="Text Box 92"/>
        <xdr:cNvSpPr txBox="1">
          <a:spLocks noChangeArrowheads="1"/>
        </xdr:cNvSpPr>
      </xdr:nvSpPr>
      <xdr:spPr bwMode="auto">
        <a:xfrm>
          <a:off x="8315325" y="9286875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35</xdr:row>
      <xdr:rowOff>0</xdr:rowOff>
    </xdr:from>
    <xdr:to>
      <xdr:col>4</xdr:col>
      <xdr:colOff>104775</xdr:colOff>
      <xdr:row>35</xdr:row>
      <xdr:rowOff>330654</xdr:rowOff>
    </xdr:to>
    <xdr:sp macro="" textlink="">
      <xdr:nvSpPr>
        <xdr:cNvPr id="1055" name="Text Box 170"/>
        <xdr:cNvSpPr txBox="1">
          <a:spLocks noChangeArrowheads="1"/>
        </xdr:cNvSpPr>
      </xdr:nvSpPr>
      <xdr:spPr bwMode="auto">
        <a:xfrm>
          <a:off x="8315325" y="9286875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35</xdr:row>
      <xdr:rowOff>0</xdr:rowOff>
    </xdr:from>
    <xdr:to>
      <xdr:col>4</xdr:col>
      <xdr:colOff>104775</xdr:colOff>
      <xdr:row>35</xdr:row>
      <xdr:rowOff>330654</xdr:rowOff>
    </xdr:to>
    <xdr:sp macro="" textlink="">
      <xdr:nvSpPr>
        <xdr:cNvPr id="1056" name="Text Box 171"/>
        <xdr:cNvSpPr txBox="1">
          <a:spLocks noChangeArrowheads="1"/>
        </xdr:cNvSpPr>
      </xdr:nvSpPr>
      <xdr:spPr bwMode="auto">
        <a:xfrm>
          <a:off x="8315325" y="9286875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35</xdr:row>
      <xdr:rowOff>0</xdr:rowOff>
    </xdr:from>
    <xdr:to>
      <xdr:col>4</xdr:col>
      <xdr:colOff>104775</xdr:colOff>
      <xdr:row>35</xdr:row>
      <xdr:rowOff>161925</xdr:rowOff>
    </xdr:to>
    <xdr:sp macro="" textlink="">
      <xdr:nvSpPr>
        <xdr:cNvPr id="1057" name="Text Box 90"/>
        <xdr:cNvSpPr txBox="1">
          <a:spLocks noChangeArrowheads="1"/>
        </xdr:cNvSpPr>
      </xdr:nvSpPr>
      <xdr:spPr bwMode="auto">
        <a:xfrm>
          <a:off x="8315325" y="928687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35</xdr:row>
      <xdr:rowOff>0</xdr:rowOff>
    </xdr:from>
    <xdr:to>
      <xdr:col>4</xdr:col>
      <xdr:colOff>104775</xdr:colOff>
      <xdr:row>35</xdr:row>
      <xdr:rowOff>161925</xdr:rowOff>
    </xdr:to>
    <xdr:sp macro="" textlink="">
      <xdr:nvSpPr>
        <xdr:cNvPr id="1058" name="Text Box 92"/>
        <xdr:cNvSpPr txBox="1">
          <a:spLocks noChangeArrowheads="1"/>
        </xdr:cNvSpPr>
      </xdr:nvSpPr>
      <xdr:spPr bwMode="auto">
        <a:xfrm>
          <a:off x="8315325" y="928687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35</xdr:row>
      <xdr:rowOff>0</xdr:rowOff>
    </xdr:from>
    <xdr:to>
      <xdr:col>4</xdr:col>
      <xdr:colOff>104775</xdr:colOff>
      <xdr:row>35</xdr:row>
      <xdr:rowOff>161925</xdr:rowOff>
    </xdr:to>
    <xdr:sp macro="" textlink="">
      <xdr:nvSpPr>
        <xdr:cNvPr id="1059" name="Text Box 170"/>
        <xdr:cNvSpPr txBox="1">
          <a:spLocks noChangeArrowheads="1"/>
        </xdr:cNvSpPr>
      </xdr:nvSpPr>
      <xdr:spPr bwMode="auto">
        <a:xfrm>
          <a:off x="8315325" y="928687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35</xdr:row>
      <xdr:rowOff>0</xdr:rowOff>
    </xdr:from>
    <xdr:to>
      <xdr:col>4</xdr:col>
      <xdr:colOff>104775</xdr:colOff>
      <xdr:row>35</xdr:row>
      <xdr:rowOff>161925</xdr:rowOff>
    </xdr:to>
    <xdr:sp macro="" textlink="">
      <xdr:nvSpPr>
        <xdr:cNvPr id="1060" name="Text Box 171"/>
        <xdr:cNvSpPr txBox="1">
          <a:spLocks noChangeArrowheads="1"/>
        </xdr:cNvSpPr>
      </xdr:nvSpPr>
      <xdr:spPr bwMode="auto">
        <a:xfrm>
          <a:off x="8315325" y="928687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35</xdr:row>
      <xdr:rowOff>0</xdr:rowOff>
    </xdr:from>
    <xdr:to>
      <xdr:col>4</xdr:col>
      <xdr:colOff>104775</xdr:colOff>
      <xdr:row>35</xdr:row>
      <xdr:rowOff>161925</xdr:rowOff>
    </xdr:to>
    <xdr:sp macro="" textlink="">
      <xdr:nvSpPr>
        <xdr:cNvPr id="1061" name="Text Box 90"/>
        <xdr:cNvSpPr txBox="1">
          <a:spLocks noChangeArrowheads="1"/>
        </xdr:cNvSpPr>
      </xdr:nvSpPr>
      <xdr:spPr bwMode="auto">
        <a:xfrm>
          <a:off x="8315325" y="928687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35</xdr:row>
      <xdr:rowOff>0</xdr:rowOff>
    </xdr:from>
    <xdr:to>
      <xdr:col>4</xdr:col>
      <xdr:colOff>104775</xdr:colOff>
      <xdr:row>35</xdr:row>
      <xdr:rowOff>161925</xdr:rowOff>
    </xdr:to>
    <xdr:sp macro="" textlink="">
      <xdr:nvSpPr>
        <xdr:cNvPr id="1062" name="Text Box 92"/>
        <xdr:cNvSpPr txBox="1">
          <a:spLocks noChangeArrowheads="1"/>
        </xdr:cNvSpPr>
      </xdr:nvSpPr>
      <xdr:spPr bwMode="auto">
        <a:xfrm>
          <a:off x="8315325" y="928687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35</xdr:row>
      <xdr:rowOff>0</xdr:rowOff>
    </xdr:from>
    <xdr:to>
      <xdr:col>4</xdr:col>
      <xdr:colOff>104775</xdr:colOff>
      <xdr:row>35</xdr:row>
      <xdr:rowOff>161925</xdr:rowOff>
    </xdr:to>
    <xdr:sp macro="" textlink="">
      <xdr:nvSpPr>
        <xdr:cNvPr id="1063" name="Text Box 170"/>
        <xdr:cNvSpPr txBox="1">
          <a:spLocks noChangeArrowheads="1"/>
        </xdr:cNvSpPr>
      </xdr:nvSpPr>
      <xdr:spPr bwMode="auto">
        <a:xfrm>
          <a:off x="8315325" y="928687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35</xdr:row>
      <xdr:rowOff>0</xdr:rowOff>
    </xdr:from>
    <xdr:to>
      <xdr:col>4</xdr:col>
      <xdr:colOff>104775</xdr:colOff>
      <xdr:row>35</xdr:row>
      <xdr:rowOff>161925</xdr:rowOff>
    </xdr:to>
    <xdr:sp macro="" textlink="">
      <xdr:nvSpPr>
        <xdr:cNvPr id="1064" name="Text Box 171"/>
        <xdr:cNvSpPr txBox="1">
          <a:spLocks noChangeArrowheads="1"/>
        </xdr:cNvSpPr>
      </xdr:nvSpPr>
      <xdr:spPr bwMode="auto">
        <a:xfrm>
          <a:off x="8315325" y="928687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35</xdr:row>
      <xdr:rowOff>0</xdr:rowOff>
    </xdr:from>
    <xdr:to>
      <xdr:col>4</xdr:col>
      <xdr:colOff>104775</xdr:colOff>
      <xdr:row>36</xdr:row>
      <xdr:rowOff>216353</xdr:rowOff>
    </xdr:to>
    <xdr:sp macro="" textlink="">
      <xdr:nvSpPr>
        <xdr:cNvPr id="1065" name="Text Box 90"/>
        <xdr:cNvSpPr txBox="1">
          <a:spLocks noChangeArrowheads="1"/>
        </xdr:cNvSpPr>
      </xdr:nvSpPr>
      <xdr:spPr bwMode="auto">
        <a:xfrm>
          <a:off x="8315325" y="9286875"/>
          <a:ext cx="104775" cy="552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35</xdr:row>
      <xdr:rowOff>0</xdr:rowOff>
    </xdr:from>
    <xdr:to>
      <xdr:col>4</xdr:col>
      <xdr:colOff>104775</xdr:colOff>
      <xdr:row>36</xdr:row>
      <xdr:rowOff>216353</xdr:rowOff>
    </xdr:to>
    <xdr:sp macro="" textlink="">
      <xdr:nvSpPr>
        <xdr:cNvPr id="1066" name="Text Box 92"/>
        <xdr:cNvSpPr txBox="1">
          <a:spLocks noChangeArrowheads="1"/>
        </xdr:cNvSpPr>
      </xdr:nvSpPr>
      <xdr:spPr bwMode="auto">
        <a:xfrm>
          <a:off x="8315325" y="9286875"/>
          <a:ext cx="104775" cy="552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35</xdr:row>
      <xdr:rowOff>0</xdr:rowOff>
    </xdr:from>
    <xdr:to>
      <xdr:col>4</xdr:col>
      <xdr:colOff>104775</xdr:colOff>
      <xdr:row>36</xdr:row>
      <xdr:rowOff>216353</xdr:rowOff>
    </xdr:to>
    <xdr:sp macro="" textlink="">
      <xdr:nvSpPr>
        <xdr:cNvPr id="1067" name="Text Box 170"/>
        <xdr:cNvSpPr txBox="1">
          <a:spLocks noChangeArrowheads="1"/>
        </xdr:cNvSpPr>
      </xdr:nvSpPr>
      <xdr:spPr bwMode="auto">
        <a:xfrm>
          <a:off x="8315325" y="9286875"/>
          <a:ext cx="104775" cy="552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35</xdr:row>
      <xdr:rowOff>0</xdr:rowOff>
    </xdr:from>
    <xdr:to>
      <xdr:col>4</xdr:col>
      <xdr:colOff>104775</xdr:colOff>
      <xdr:row>36</xdr:row>
      <xdr:rowOff>216353</xdr:rowOff>
    </xdr:to>
    <xdr:sp macro="" textlink="">
      <xdr:nvSpPr>
        <xdr:cNvPr id="1068" name="Text Box 171"/>
        <xdr:cNvSpPr txBox="1">
          <a:spLocks noChangeArrowheads="1"/>
        </xdr:cNvSpPr>
      </xdr:nvSpPr>
      <xdr:spPr bwMode="auto">
        <a:xfrm>
          <a:off x="8315325" y="9286875"/>
          <a:ext cx="104775" cy="552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35</xdr:row>
      <xdr:rowOff>0</xdr:rowOff>
    </xdr:from>
    <xdr:to>
      <xdr:col>4</xdr:col>
      <xdr:colOff>104775</xdr:colOff>
      <xdr:row>37</xdr:row>
      <xdr:rowOff>38100</xdr:rowOff>
    </xdr:to>
    <xdr:sp macro="" textlink="">
      <xdr:nvSpPr>
        <xdr:cNvPr id="1069" name="Text Box 90"/>
        <xdr:cNvSpPr txBox="1">
          <a:spLocks noChangeArrowheads="1"/>
        </xdr:cNvSpPr>
      </xdr:nvSpPr>
      <xdr:spPr bwMode="auto">
        <a:xfrm>
          <a:off x="8315325" y="9286875"/>
          <a:ext cx="104775" cy="619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35</xdr:row>
      <xdr:rowOff>0</xdr:rowOff>
    </xdr:from>
    <xdr:to>
      <xdr:col>4</xdr:col>
      <xdr:colOff>104775</xdr:colOff>
      <xdr:row>37</xdr:row>
      <xdr:rowOff>38100</xdr:rowOff>
    </xdr:to>
    <xdr:sp macro="" textlink="">
      <xdr:nvSpPr>
        <xdr:cNvPr id="1070" name="Text Box 92"/>
        <xdr:cNvSpPr txBox="1">
          <a:spLocks noChangeArrowheads="1"/>
        </xdr:cNvSpPr>
      </xdr:nvSpPr>
      <xdr:spPr bwMode="auto">
        <a:xfrm>
          <a:off x="8315325" y="9286875"/>
          <a:ext cx="104775" cy="619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35</xdr:row>
      <xdr:rowOff>0</xdr:rowOff>
    </xdr:from>
    <xdr:to>
      <xdr:col>4</xdr:col>
      <xdr:colOff>104775</xdr:colOff>
      <xdr:row>37</xdr:row>
      <xdr:rowOff>38100</xdr:rowOff>
    </xdr:to>
    <xdr:sp macro="" textlink="">
      <xdr:nvSpPr>
        <xdr:cNvPr id="1071" name="Text Box 170"/>
        <xdr:cNvSpPr txBox="1">
          <a:spLocks noChangeArrowheads="1"/>
        </xdr:cNvSpPr>
      </xdr:nvSpPr>
      <xdr:spPr bwMode="auto">
        <a:xfrm>
          <a:off x="8315325" y="9286875"/>
          <a:ext cx="104775" cy="619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35</xdr:row>
      <xdr:rowOff>0</xdr:rowOff>
    </xdr:from>
    <xdr:to>
      <xdr:col>4</xdr:col>
      <xdr:colOff>104775</xdr:colOff>
      <xdr:row>37</xdr:row>
      <xdr:rowOff>38100</xdr:rowOff>
    </xdr:to>
    <xdr:sp macro="" textlink="">
      <xdr:nvSpPr>
        <xdr:cNvPr id="1072" name="Text Box 171"/>
        <xdr:cNvSpPr txBox="1">
          <a:spLocks noChangeArrowheads="1"/>
        </xdr:cNvSpPr>
      </xdr:nvSpPr>
      <xdr:spPr bwMode="auto">
        <a:xfrm>
          <a:off x="8315325" y="9286875"/>
          <a:ext cx="104775" cy="619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35</xdr:row>
      <xdr:rowOff>0</xdr:rowOff>
    </xdr:from>
    <xdr:to>
      <xdr:col>4</xdr:col>
      <xdr:colOff>104775</xdr:colOff>
      <xdr:row>37</xdr:row>
      <xdr:rowOff>185057</xdr:rowOff>
    </xdr:to>
    <xdr:sp macro="" textlink="">
      <xdr:nvSpPr>
        <xdr:cNvPr id="1073" name="Text Box 90"/>
        <xdr:cNvSpPr txBox="1">
          <a:spLocks noChangeArrowheads="1"/>
        </xdr:cNvSpPr>
      </xdr:nvSpPr>
      <xdr:spPr bwMode="auto">
        <a:xfrm>
          <a:off x="8315325" y="7953375"/>
          <a:ext cx="104775" cy="771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35</xdr:row>
      <xdr:rowOff>0</xdr:rowOff>
    </xdr:from>
    <xdr:to>
      <xdr:col>4</xdr:col>
      <xdr:colOff>104775</xdr:colOff>
      <xdr:row>37</xdr:row>
      <xdr:rowOff>185057</xdr:rowOff>
    </xdr:to>
    <xdr:sp macro="" textlink="">
      <xdr:nvSpPr>
        <xdr:cNvPr id="1074" name="Text Box 92"/>
        <xdr:cNvSpPr txBox="1">
          <a:spLocks noChangeArrowheads="1"/>
        </xdr:cNvSpPr>
      </xdr:nvSpPr>
      <xdr:spPr bwMode="auto">
        <a:xfrm>
          <a:off x="8315325" y="7953375"/>
          <a:ext cx="104775" cy="771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35</xdr:row>
      <xdr:rowOff>0</xdr:rowOff>
    </xdr:from>
    <xdr:to>
      <xdr:col>4</xdr:col>
      <xdr:colOff>104775</xdr:colOff>
      <xdr:row>37</xdr:row>
      <xdr:rowOff>185057</xdr:rowOff>
    </xdr:to>
    <xdr:sp macro="" textlink="">
      <xdr:nvSpPr>
        <xdr:cNvPr id="1075" name="Text Box 170"/>
        <xdr:cNvSpPr txBox="1">
          <a:spLocks noChangeArrowheads="1"/>
        </xdr:cNvSpPr>
      </xdr:nvSpPr>
      <xdr:spPr bwMode="auto">
        <a:xfrm>
          <a:off x="8315325" y="7953375"/>
          <a:ext cx="104775" cy="771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35</xdr:row>
      <xdr:rowOff>0</xdr:rowOff>
    </xdr:from>
    <xdr:to>
      <xdr:col>4</xdr:col>
      <xdr:colOff>104775</xdr:colOff>
      <xdr:row>37</xdr:row>
      <xdr:rowOff>185057</xdr:rowOff>
    </xdr:to>
    <xdr:sp macro="" textlink="">
      <xdr:nvSpPr>
        <xdr:cNvPr id="1076" name="Text Box 171"/>
        <xdr:cNvSpPr txBox="1">
          <a:spLocks noChangeArrowheads="1"/>
        </xdr:cNvSpPr>
      </xdr:nvSpPr>
      <xdr:spPr bwMode="auto">
        <a:xfrm>
          <a:off x="8315325" y="7953375"/>
          <a:ext cx="104775" cy="771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35</xdr:row>
      <xdr:rowOff>0</xdr:rowOff>
    </xdr:from>
    <xdr:to>
      <xdr:col>4</xdr:col>
      <xdr:colOff>104775</xdr:colOff>
      <xdr:row>37</xdr:row>
      <xdr:rowOff>185057</xdr:rowOff>
    </xdr:to>
    <xdr:sp macro="" textlink="">
      <xdr:nvSpPr>
        <xdr:cNvPr id="1077" name="Text Box 90"/>
        <xdr:cNvSpPr txBox="1">
          <a:spLocks noChangeArrowheads="1"/>
        </xdr:cNvSpPr>
      </xdr:nvSpPr>
      <xdr:spPr bwMode="auto">
        <a:xfrm>
          <a:off x="8315325" y="7953375"/>
          <a:ext cx="104775" cy="771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35</xdr:row>
      <xdr:rowOff>0</xdr:rowOff>
    </xdr:from>
    <xdr:to>
      <xdr:col>4</xdr:col>
      <xdr:colOff>104775</xdr:colOff>
      <xdr:row>37</xdr:row>
      <xdr:rowOff>185057</xdr:rowOff>
    </xdr:to>
    <xdr:sp macro="" textlink="">
      <xdr:nvSpPr>
        <xdr:cNvPr id="1078" name="Text Box 92"/>
        <xdr:cNvSpPr txBox="1">
          <a:spLocks noChangeArrowheads="1"/>
        </xdr:cNvSpPr>
      </xdr:nvSpPr>
      <xdr:spPr bwMode="auto">
        <a:xfrm>
          <a:off x="8315325" y="7953375"/>
          <a:ext cx="104775" cy="771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35</xdr:row>
      <xdr:rowOff>0</xdr:rowOff>
    </xdr:from>
    <xdr:to>
      <xdr:col>4</xdr:col>
      <xdr:colOff>104775</xdr:colOff>
      <xdr:row>37</xdr:row>
      <xdr:rowOff>185057</xdr:rowOff>
    </xdr:to>
    <xdr:sp macro="" textlink="">
      <xdr:nvSpPr>
        <xdr:cNvPr id="1079" name="Text Box 170"/>
        <xdr:cNvSpPr txBox="1">
          <a:spLocks noChangeArrowheads="1"/>
        </xdr:cNvSpPr>
      </xdr:nvSpPr>
      <xdr:spPr bwMode="auto">
        <a:xfrm>
          <a:off x="8315325" y="7953375"/>
          <a:ext cx="104775" cy="771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35</xdr:row>
      <xdr:rowOff>0</xdr:rowOff>
    </xdr:from>
    <xdr:to>
      <xdr:col>4</xdr:col>
      <xdr:colOff>104775</xdr:colOff>
      <xdr:row>37</xdr:row>
      <xdr:rowOff>185057</xdr:rowOff>
    </xdr:to>
    <xdr:sp macro="" textlink="">
      <xdr:nvSpPr>
        <xdr:cNvPr id="1080" name="Text Box 171"/>
        <xdr:cNvSpPr txBox="1">
          <a:spLocks noChangeArrowheads="1"/>
        </xdr:cNvSpPr>
      </xdr:nvSpPr>
      <xdr:spPr bwMode="auto">
        <a:xfrm>
          <a:off x="8315325" y="7953375"/>
          <a:ext cx="104775" cy="771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35</xdr:row>
      <xdr:rowOff>0</xdr:rowOff>
    </xdr:from>
    <xdr:to>
      <xdr:col>4</xdr:col>
      <xdr:colOff>104775</xdr:colOff>
      <xdr:row>35</xdr:row>
      <xdr:rowOff>247650</xdr:rowOff>
    </xdr:to>
    <xdr:sp macro="" textlink="">
      <xdr:nvSpPr>
        <xdr:cNvPr id="1081" name="Text Box 90"/>
        <xdr:cNvSpPr txBox="1">
          <a:spLocks noChangeArrowheads="1"/>
        </xdr:cNvSpPr>
      </xdr:nvSpPr>
      <xdr:spPr bwMode="auto">
        <a:xfrm>
          <a:off x="8315325" y="7134225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35</xdr:row>
      <xdr:rowOff>0</xdr:rowOff>
    </xdr:from>
    <xdr:to>
      <xdr:col>4</xdr:col>
      <xdr:colOff>104775</xdr:colOff>
      <xdr:row>35</xdr:row>
      <xdr:rowOff>247650</xdr:rowOff>
    </xdr:to>
    <xdr:sp macro="" textlink="">
      <xdr:nvSpPr>
        <xdr:cNvPr id="1082" name="Text Box 92"/>
        <xdr:cNvSpPr txBox="1">
          <a:spLocks noChangeArrowheads="1"/>
        </xdr:cNvSpPr>
      </xdr:nvSpPr>
      <xdr:spPr bwMode="auto">
        <a:xfrm>
          <a:off x="8315325" y="7134225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35</xdr:row>
      <xdr:rowOff>0</xdr:rowOff>
    </xdr:from>
    <xdr:to>
      <xdr:col>4</xdr:col>
      <xdr:colOff>104775</xdr:colOff>
      <xdr:row>35</xdr:row>
      <xdr:rowOff>247650</xdr:rowOff>
    </xdr:to>
    <xdr:sp macro="" textlink="">
      <xdr:nvSpPr>
        <xdr:cNvPr id="1083" name="Text Box 170"/>
        <xdr:cNvSpPr txBox="1">
          <a:spLocks noChangeArrowheads="1"/>
        </xdr:cNvSpPr>
      </xdr:nvSpPr>
      <xdr:spPr bwMode="auto">
        <a:xfrm>
          <a:off x="8315325" y="7134225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35</xdr:row>
      <xdr:rowOff>0</xdr:rowOff>
    </xdr:from>
    <xdr:to>
      <xdr:col>4</xdr:col>
      <xdr:colOff>104775</xdr:colOff>
      <xdr:row>35</xdr:row>
      <xdr:rowOff>247650</xdr:rowOff>
    </xdr:to>
    <xdr:sp macro="" textlink="">
      <xdr:nvSpPr>
        <xdr:cNvPr id="1084" name="Text Box 171"/>
        <xdr:cNvSpPr txBox="1">
          <a:spLocks noChangeArrowheads="1"/>
        </xdr:cNvSpPr>
      </xdr:nvSpPr>
      <xdr:spPr bwMode="auto">
        <a:xfrm>
          <a:off x="8315325" y="7134225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35</xdr:row>
      <xdr:rowOff>0</xdr:rowOff>
    </xdr:from>
    <xdr:to>
      <xdr:col>4</xdr:col>
      <xdr:colOff>104775</xdr:colOff>
      <xdr:row>37</xdr:row>
      <xdr:rowOff>47625</xdr:rowOff>
    </xdr:to>
    <xdr:sp macro="" textlink="">
      <xdr:nvSpPr>
        <xdr:cNvPr id="1085" name="Text Box 90"/>
        <xdr:cNvSpPr txBox="1">
          <a:spLocks noChangeArrowheads="1"/>
        </xdr:cNvSpPr>
      </xdr:nvSpPr>
      <xdr:spPr bwMode="auto">
        <a:xfrm>
          <a:off x="8315325" y="7134225"/>
          <a:ext cx="104775" cy="628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35</xdr:row>
      <xdr:rowOff>0</xdr:rowOff>
    </xdr:from>
    <xdr:to>
      <xdr:col>4</xdr:col>
      <xdr:colOff>104775</xdr:colOff>
      <xdr:row>37</xdr:row>
      <xdr:rowOff>47625</xdr:rowOff>
    </xdr:to>
    <xdr:sp macro="" textlink="">
      <xdr:nvSpPr>
        <xdr:cNvPr id="1086" name="Text Box 92"/>
        <xdr:cNvSpPr txBox="1">
          <a:spLocks noChangeArrowheads="1"/>
        </xdr:cNvSpPr>
      </xdr:nvSpPr>
      <xdr:spPr bwMode="auto">
        <a:xfrm>
          <a:off x="8315325" y="7134225"/>
          <a:ext cx="104775" cy="628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35</xdr:row>
      <xdr:rowOff>0</xdr:rowOff>
    </xdr:from>
    <xdr:to>
      <xdr:col>4</xdr:col>
      <xdr:colOff>104775</xdr:colOff>
      <xdr:row>37</xdr:row>
      <xdr:rowOff>47625</xdr:rowOff>
    </xdr:to>
    <xdr:sp macro="" textlink="">
      <xdr:nvSpPr>
        <xdr:cNvPr id="1087" name="Text Box 170"/>
        <xdr:cNvSpPr txBox="1">
          <a:spLocks noChangeArrowheads="1"/>
        </xdr:cNvSpPr>
      </xdr:nvSpPr>
      <xdr:spPr bwMode="auto">
        <a:xfrm>
          <a:off x="8315325" y="7134225"/>
          <a:ext cx="104775" cy="628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35</xdr:row>
      <xdr:rowOff>0</xdr:rowOff>
    </xdr:from>
    <xdr:to>
      <xdr:col>4</xdr:col>
      <xdr:colOff>104775</xdr:colOff>
      <xdr:row>37</xdr:row>
      <xdr:rowOff>47625</xdr:rowOff>
    </xdr:to>
    <xdr:sp macro="" textlink="">
      <xdr:nvSpPr>
        <xdr:cNvPr id="1088" name="Text Box 171"/>
        <xdr:cNvSpPr txBox="1">
          <a:spLocks noChangeArrowheads="1"/>
        </xdr:cNvSpPr>
      </xdr:nvSpPr>
      <xdr:spPr bwMode="auto">
        <a:xfrm>
          <a:off x="8315325" y="7134225"/>
          <a:ext cx="104775" cy="628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35</xdr:row>
      <xdr:rowOff>0</xdr:rowOff>
    </xdr:from>
    <xdr:to>
      <xdr:col>4</xdr:col>
      <xdr:colOff>104775</xdr:colOff>
      <xdr:row>37</xdr:row>
      <xdr:rowOff>68456</xdr:rowOff>
    </xdr:to>
    <xdr:sp macro="" textlink="">
      <xdr:nvSpPr>
        <xdr:cNvPr id="82" name="Text Box 90"/>
        <xdr:cNvSpPr txBox="1">
          <a:spLocks noChangeArrowheads="1"/>
        </xdr:cNvSpPr>
      </xdr:nvSpPr>
      <xdr:spPr bwMode="auto">
        <a:xfrm>
          <a:off x="8915400" y="6696075"/>
          <a:ext cx="104775" cy="5691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35</xdr:row>
      <xdr:rowOff>0</xdr:rowOff>
    </xdr:from>
    <xdr:to>
      <xdr:col>4</xdr:col>
      <xdr:colOff>104775</xdr:colOff>
      <xdr:row>37</xdr:row>
      <xdr:rowOff>68456</xdr:rowOff>
    </xdr:to>
    <xdr:sp macro="" textlink="">
      <xdr:nvSpPr>
        <xdr:cNvPr id="83" name="Text Box 92"/>
        <xdr:cNvSpPr txBox="1">
          <a:spLocks noChangeArrowheads="1"/>
        </xdr:cNvSpPr>
      </xdr:nvSpPr>
      <xdr:spPr bwMode="auto">
        <a:xfrm>
          <a:off x="8915400" y="6696075"/>
          <a:ext cx="104775" cy="5691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35</xdr:row>
      <xdr:rowOff>0</xdr:rowOff>
    </xdr:from>
    <xdr:to>
      <xdr:col>4</xdr:col>
      <xdr:colOff>104775</xdr:colOff>
      <xdr:row>37</xdr:row>
      <xdr:rowOff>68456</xdr:rowOff>
    </xdr:to>
    <xdr:sp macro="" textlink="">
      <xdr:nvSpPr>
        <xdr:cNvPr id="84" name="Text Box 170"/>
        <xdr:cNvSpPr txBox="1">
          <a:spLocks noChangeArrowheads="1"/>
        </xdr:cNvSpPr>
      </xdr:nvSpPr>
      <xdr:spPr bwMode="auto">
        <a:xfrm>
          <a:off x="8915400" y="6696075"/>
          <a:ext cx="104775" cy="5691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35</xdr:row>
      <xdr:rowOff>0</xdr:rowOff>
    </xdr:from>
    <xdr:to>
      <xdr:col>4</xdr:col>
      <xdr:colOff>104775</xdr:colOff>
      <xdr:row>37</xdr:row>
      <xdr:rowOff>68456</xdr:rowOff>
    </xdr:to>
    <xdr:sp macro="" textlink="">
      <xdr:nvSpPr>
        <xdr:cNvPr id="85" name="Text Box 171"/>
        <xdr:cNvSpPr txBox="1">
          <a:spLocks noChangeArrowheads="1"/>
        </xdr:cNvSpPr>
      </xdr:nvSpPr>
      <xdr:spPr bwMode="auto">
        <a:xfrm>
          <a:off x="8915400" y="6696075"/>
          <a:ext cx="104775" cy="5691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35</xdr:row>
      <xdr:rowOff>0</xdr:rowOff>
    </xdr:from>
    <xdr:to>
      <xdr:col>4</xdr:col>
      <xdr:colOff>104775</xdr:colOff>
      <xdr:row>37</xdr:row>
      <xdr:rowOff>68456</xdr:rowOff>
    </xdr:to>
    <xdr:sp macro="" textlink="">
      <xdr:nvSpPr>
        <xdr:cNvPr id="86" name="Text Box 90"/>
        <xdr:cNvSpPr txBox="1">
          <a:spLocks noChangeArrowheads="1"/>
        </xdr:cNvSpPr>
      </xdr:nvSpPr>
      <xdr:spPr bwMode="auto">
        <a:xfrm>
          <a:off x="8915400" y="6696075"/>
          <a:ext cx="104775" cy="6358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35</xdr:row>
      <xdr:rowOff>0</xdr:rowOff>
    </xdr:from>
    <xdr:to>
      <xdr:col>4</xdr:col>
      <xdr:colOff>104775</xdr:colOff>
      <xdr:row>37</xdr:row>
      <xdr:rowOff>68456</xdr:rowOff>
    </xdr:to>
    <xdr:sp macro="" textlink="">
      <xdr:nvSpPr>
        <xdr:cNvPr id="87" name="Text Box 92"/>
        <xdr:cNvSpPr txBox="1">
          <a:spLocks noChangeArrowheads="1"/>
        </xdr:cNvSpPr>
      </xdr:nvSpPr>
      <xdr:spPr bwMode="auto">
        <a:xfrm>
          <a:off x="8915400" y="6696075"/>
          <a:ext cx="104775" cy="6358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35</xdr:row>
      <xdr:rowOff>0</xdr:rowOff>
    </xdr:from>
    <xdr:to>
      <xdr:col>4</xdr:col>
      <xdr:colOff>104775</xdr:colOff>
      <xdr:row>37</xdr:row>
      <xdr:rowOff>68456</xdr:rowOff>
    </xdr:to>
    <xdr:sp macro="" textlink="">
      <xdr:nvSpPr>
        <xdr:cNvPr id="88" name="Text Box 170"/>
        <xdr:cNvSpPr txBox="1">
          <a:spLocks noChangeArrowheads="1"/>
        </xdr:cNvSpPr>
      </xdr:nvSpPr>
      <xdr:spPr bwMode="auto">
        <a:xfrm>
          <a:off x="8915400" y="6696075"/>
          <a:ext cx="104775" cy="6358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40"/>
  <sheetViews>
    <sheetView tabSelected="1" zoomScaleNormal="100" zoomScaleSheetLayoutView="70" workbookViewId="0">
      <selection activeCell="B29" sqref="B29"/>
    </sheetView>
  </sheetViews>
  <sheetFormatPr defaultRowHeight="15.75" x14ac:dyDescent="0.25"/>
  <cols>
    <col min="1" max="1" width="6.42578125" style="1" customWidth="1"/>
    <col min="2" max="2" width="48.7109375" style="1" customWidth="1"/>
    <col min="3" max="3" width="46.7109375" style="1" customWidth="1"/>
    <col min="4" max="4" width="14.7109375" style="1" customWidth="1"/>
    <col min="5" max="5" width="18.28515625" style="1" customWidth="1"/>
    <col min="6" max="8" width="21.7109375" style="1" customWidth="1"/>
    <col min="9" max="9" width="23.85546875" style="1" customWidth="1"/>
    <col min="10" max="10" width="20.5703125" style="1" customWidth="1"/>
    <col min="11" max="16384" width="9.140625" style="1"/>
  </cols>
  <sheetData>
    <row r="1" spans="1:11" x14ac:dyDescent="0.25">
      <c r="J1" s="42" t="s">
        <v>17</v>
      </c>
    </row>
    <row r="2" spans="1:11" ht="32.25" customHeight="1" x14ac:dyDescent="0.25">
      <c r="A2" s="49" t="s">
        <v>18</v>
      </c>
      <c r="B2" s="49"/>
      <c r="C2" s="49"/>
      <c r="D2" s="49"/>
      <c r="E2" s="49"/>
      <c r="F2" s="49"/>
      <c r="G2" s="49"/>
      <c r="H2" s="49"/>
      <c r="I2" s="49"/>
      <c r="J2" s="49"/>
    </row>
    <row r="3" spans="1:11" s="6" customFormat="1" ht="26.25" x14ac:dyDescent="0.25">
      <c r="A3" s="3" t="s">
        <v>2</v>
      </c>
      <c r="B3" s="3"/>
      <c r="C3" s="3"/>
      <c r="D3" s="3"/>
      <c r="E3" s="3"/>
      <c r="J3" s="21" t="s">
        <v>5</v>
      </c>
      <c r="K3" s="5"/>
    </row>
    <row r="4" spans="1:11" s="6" customFormat="1" ht="21.75" customHeight="1" x14ac:dyDescent="0.3">
      <c r="A4" s="53" t="s">
        <v>8</v>
      </c>
      <c r="B4" s="53"/>
      <c r="C4" s="53"/>
      <c r="D4" s="53"/>
      <c r="E4" s="53"/>
      <c r="F4" s="53"/>
      <c r="G4" s="53"/>
      <c r="H4" s="53"/>
      <c r="I4" s="53"/>
      <c r="J4" s="53"/>
      <c r="K4" s="5"/>
    </row>
    <row r="5" spans="1:11" s="6" customFormat="1" ht="12.75" customHeight="1" x14ac:dyDescent="0.25">
      <c r="A5" s="52" t="s">
        <v>3</v>
      </c>
      <c r="B5" s="52"/>
      <c r="C5" s="52"/>
      <c r="D5" s="52"/>
      <c r="E5" s="52"/>
      <c r="F5" s="52"/>
      <c r="G5" s="52"/>
      <c r="H5" s="52"/>
      <c r="I5" s="52"/>
      <c r="J5" s="52"/>
      <c r="K5" s="5"/>
    </row>
    <row r="6" spans="1:11" s="4" customFormat="1" ht="17.25" customHeight="1" x14ac:dyDescent="0.25">
      <c r="A6" s="51" t="s">
        <v>44</v>
      </c>
      <c r="B6" s="51"/>
      <c r="C6" s="51"/>
      <c r="D6" s="51"/>
      <c r="E6" s="51"/>
      <c r="F6" s="51"/>
      <c r="G6" s="51"/>
      <c r="H6" s="51"/>
      <c r="I6" s="51"/>
      <c r="J6" s="51"/>
      <c r="K6" s="7"/>
    </row>
    <row r="7" spans="1:11" s="8" customFormat="1" ht="9" customHeight="1" x14ac:dyDescent="0.25"/>
    <row r="8" spans="1:11" s="12" customFormat="1" ht="48.75" customHeight="1" x14ac:dyDescent="0.25">
      <c r="A8" s="50" t="s">
        <v>45</v>
      </c>
      <c r="B8" s="50"/>
      <c r="C8" s="50"/>
      <c r="D8" s="50"/>
      <c r="E8" s="50"/>
      <c r="F8" s="50"/>
      <c r="G8" s="50"/>
      <c r="H8" s="50"/>
      <c r="I8" s="50"/>
      <c r="J8" s="50"/>
    </row>
    <row r="9" spans="1:11" s="2" customFormat="1" ht="81" customHeight="1" x14ac:dyDescent="0.25">
      <c r="A9" s="16" t="s">
        <v>0</v>
      </c>
      <c r="B9" s="16" t="s">
        <v>15</v>
      </c>
      <c r="C9" s="16" t="s">
        <v>29</v>
      </c>
      <c r="D9" s="16" t="s">
        <v>4</v>
      </c>
      <c r="E9" s="16" t="s">
        <v>22</v>
      </c>
      <c r="F9" s="22" t="s">
        <v>19</v>
      </c>
      <c r="G9" s="17" t="s">
        <v>20</v>
      </c>
      <c r="H9" s="17" t="s">
        <v>42</v>
      </c>
      <c r="I9" s="17" t="s">
        <v>21</v>
      </c>
      <c r="J9" s="16" t="s">
        <v>1</v>
      </c>
    </row>
    <row r="10" spans="1:11" s="15" customFormat="1" ht="14.25" customHeight="1" x14ac:dyDescent="0.2">
      <c r="A10" s="18">
        <v>1</v>
      </c>
      <c r="B10" s="18">
        <v>2</v>
      </c>
      <c r="C10" s="18">
        <v>3</v>
      </c>
      <c r="D10" s="18">
        <v>4</v>
      </c>
      <c r="E10" s="18">
        <v>5</v>
      </c>
      <c r="F10" s="18">
        <v>6</v>
      </c>
      <c r="G10" s="18">
        <v>7</v>
      </c>
      <c r="H10" s="18">
        <v>8</v>
      </c>
      <c r="I10" s="18">
        <v>9</v>
      </c>
      <c r="J10" s="18">
        <v>10</v>
      </c>
    </row>
    <row r="11" spans="1:11" s="11" customFormat="1" x14ac:dyDescent="0.25">
      <c r="A11" s="44">
        <v>1</v>
      </c>
      <c r="B11" s="46" t="s">
        <v>46</v>
      </c>
      <c r="C11" s="44" t="s">
        <v>43</v>
      </c>
      <c r="D11" s="9" t="s">
        <v>23</v>
      </c>
      <c r="E11" s="44">
        <v>1</v>
      </c>
      <c r="F11" s="10"/>
      <c r="G11" s="10">
        <f>E11*F11</f>
        <v>0</v>
      </c>
      <c r="H11" s="10">
        <f>ROUND(G11*0.2,2)</f>
        <v>0</v>
      </c>
      <c r="I11" s="10">
        <f>G11+H11</f>
        <v>0</v>
      </c>
      <c r="J11" s="54" t="s">
        <v>28</v>
      </c>
    </row>
    <row r="12" spans="1:11" s="11" customFormat="1" x14ac:dyDescent="0.25">
      <c r="A12" s="44">
        <v>2</v>
      </c>
      <c r="B12" s="45" t="s">
        <v>26</v>
      </c>
      <c r="C12" s="44" t="s">
        <v>47</v>
      </c>
      <c r="D12" s="9" t="s">
        <v>23</v>
      </c>
      <c r="E12" s="44">
        <v>3</v>
      </c>
      <c r="F12" s="10"/>
      <c r="G12" s="10">
        <f t="shared" ref="G12:G28" si="0">E12*F12</f>
        <v>0</v>
      </c>
      <c r="H12" s="10">
        <f t="shared" ref="H12:H31" si="1">ROUND(G12*0.2,2)</f>
        <v>0</v>
      </c>
      <c r="I12" s="10">
        <f t="shared" ref="I12:I28" si="2">G12+H12</f>
        <v>0</v>
      </c>
      <c r="J12" s="55"/>
    </row>
    <row r="13" spans="1:11" s="11" customFormat="1" x14ac:dyDescent="0.25">
      <c r="A13" s="44">
        <v>3</v>
      </c>
      <c r="B13" s="45" t="s">
        <v>26</v>
      </c>
      <c r="C13" s="44" t="s">
        <v>43</v>
      </c>
      <c r="D13" s="9" t="s">
        <v>23</v>
      </c>
      <c r="E13" s="44">
        <v>2</v>
      </c>
      <c r="F13" s="10"/>
      <c r="G13" s="10">
        <f t="shared" si="0"/>
        <v>0</v>
      </c>
      <c r="H13" s="10">
        <f t="shared" si="1"/>
        <v>0</v>
      </c>
      <c r="I13" s="10">
        <f t="shared" si="2"/>
        <v>0</v>
      </c>
      <c r="J13" s="55"/>
    </row>
    <row r="14" spans="1:11" s="11" customFormat="1" x14ac:dyDescent="0.25">
      <c r="A14" s="44">
        <v>4</v>
      </c>
      <c r="B14" s="45" t="s">
        <v>48</v>
      </c>
      <c r="C14" s="44" t="s">
        <v>39</v>
      </c>
      <c r="D14" s="9" t="s">
        <v>23</v>
      </c>
      <c r="E14" s="44">
        <v>1</v>
      </c>
      <c r="F14" s="10"/>
      <c r="G14" s="10">
        <f t="shared" si="0"/>
        <v>0</v>
      </c>
      <c r="H14" s="10">
        <f t="shared" si="1"/>
        <v>0</v>
      </c>
      <c r="I14" s="10">
        <f t="shared" si="2"/>
        <v>0</v>
      </c>
      <c r="J14" s="55"/>
    </row>
    <row r="15" spans="1:11" s="11" customFormat="1" x14ac:dyDescent="0.25">
      <c r="A15" s="44">
        <v>5</v>
      </c>
      <c r="B15" s="45" t="s">
        <v>49</v>
      </c>
      <c r="C15" s="44" t="s">
        <v>35</v>
      </c>
      <c r="D15" s="9" t="s">
        <v>23</v>
      </c>
      <c r="E15" s="44">
        <v>1</v>
      </c>
      <c r="F15" s="10"/>
      <c r="G15" s="10">
        <f t="shared" si="0"/>
        <v>0</v>
      </c>
      <c r="H15" s="10">
        <f t="shared" si="1"/>
        <v>0</v>
      </c>
      <c r="I15" s="10">
        <f t="shared" si="2"/>
        <v>0</v>
      </c>
      <c r="J15" s="55"/>
    </row>
    <row r="16" spans="1:11" s="11" customFormat="1" ht="30" x14ac:dyDescent="0.25">
      <c r="A16" s="44">
        <v>6</v>
      </c>
      <c r="B16" s="45" t="s">
        <v>50</v>
      </c>
      <c r="C16" s="44" t="s">
        <v>38</v>
      </c>
      <c r="D16" s="9" t="s">
        <v>23</v>
      </c>
      <c r="E16" s="44">
        <v>1</v>
      </c>
      <c r="F16" s="10"/>
      <c r="G16" s="10">
        <f t="shared" si="0"/>
        <v>0</v>
      </c>
      <c r="H16" s="10">
        <f t="shared" si="1"/>
        <v>0</v>
      </c>
      <c r="I16" s="10">
        <f t="shared" si="2"/>
        <v>0</v>
      </c>
      <c r="J16" s="55"/>
    </row>
    <row r="17" spans="1:10" s="11" customFormat="1" x14ac:dyDescent="0.25">
      <c r="A17" s="44">
        <v>7</v>
      </c>
      <c r="B17" s="45" t="s">
        <v>27</v>
      </c>
      <c r="C17" s="44" t="s">
        <v>43</v>
      </c>
      <c r="D17" s="9" t="s">
        <v>23</v>
      </c>
      <c r="E17" s="44">
        <v>51</v>
      </c>
      <c r="F17" s="10"/>
      <c r="G17" s="10">
        <f t="shared" si="0"/>
        <v>0</v>
      </c>
      <c r="H17" s="10">
        <f t="shared" si="1"/>
        <v>0</v>
      </c>
      <c r="I17" s="10">
        <f t="shared" si="2"/>
        <v>0</v>
      </c>
      <c r="J17" s="55"/>
    </row>
    <row r="18" spans="1:10" s="11" customFormat="1" x14ac:dyDescent="0.25">
      <c r="A18" s="44">
        <v>8</v>
      </c>
      <c r="B18" s="45" t="s">
        <v>27</v>
      </c>
      <c r="C18" s="44" t="s">
        <v>36</v>
      </c>
      <c r="D18" s="9" t="s">
        <v>23</v>
      </c>
      <c r="E18" s="44">
        <v>19</v>
      </c>
      <c r="F18" s="10"/>
      <c r="G18" s="10">
        <f t="shared" si="0"/>
        <v>0</v>
      </c>
      <c r="H18" s="10">
        <f t="shared" si="1"/>
        <v>0</v>
      </c>
      <c r="I18" s="10">
        <f t="shared" si="2"/>
        <v>0</v>
      </c>
      <c r="J18" s="55"/>
    </row>
    <row r="19" spans="1:10" s="11" customFormat="1" x14ac:dyDescent="0.25">
      <c r="A19" s="44">
        <v>9</v>
      </c>
      <c r="B19" s="45" t="s">
        <v>27</v>
      </c>
      <c r="C19" s="44" t="s">
        <v>37</v>
      </c>
      <c r="D19" s="9" t="s">
        <v>23</v>
      </c>
      <c r="E19" s="44">
        <v>3</v>
      </c>
      <c r="F19" s="10"/>
      <c r="G19" s="10">
        <f t="shared" si="0"/>
        <v>0</v>
      </c>
      <c r="H19" s="10">
        <f t="shared" si="1"/>
        <v>0</v>
      </c>
      <c r="I19" s="10">
        <f t="shared" si="2"/>
        <v>0</v>
      </c>
      <c r="J19" s="55"/>
    </row>
    <row r="20" spans="1:10" s="11" customFormat="1" x14ac:dyDescent="0.25">
      <c r="A20" s="44">
        <v>10</v>
      </c>
      <c r="B20" s="45" t="s">
        <v>27</v>
      </c>
      <c r="C20" s="44" t="s">
        <v>40</v>
      </c>
      <c r="D20" s="9" t="s">
        <v>23</v>
      </c>
      <c r="E20" s="44">
        <v>1</v>
      </c>
      <c r="F20" s="10"/>
      <c r="G20" s="10">
        <f t="shared" si="0"/>
        <v>0</v>
      </c>
      <c r="H20" s="10">
        <f t="shared" si="1"/>
        <v>0</v>
      </c>
      <c r="I20" s="10">
        <f t="shared" si="2"/>
        <v>0</v>
      </c>
      <c r="J20" s="55"/>
    </row>
    <row r="21" spans="1:10" s="11" customFormat="1" x14ac:dyDescent="0.25">
      <c r="A21" s="44">
        <v>11</v>
      </c>
      <c r="B21" s="45" t="s">
        <v>27</v>
      </c>
      <c r="C21" s="44" t="s">
        <v>47</v>
      </c>
      <c r="D21" s="9" t="s">
        <v>23</v>
      </c>
      <c r="E21" s="44">
        <v>2</v>
      </c>
      <c r="F21" s="10"/>
      <c r="G21" s="10">
        <f t="shared" si="0"/>
        <v>0</v>
      </c>
      <c r="H21" s="10">
        <f t="shared" si="1"/>
        <v>0</v>
      </c>
      <c r="I21" s="10">
        <f t="shared" si="2"/>
        <v>0</v>
      </c>
      <c r="J21" s="55"/>
    </row>
    <row r="22" spans="1:10" s="11" customFormat="1" x14ac:dyDescent="0.25">
      <c r="A22" s="44">
        <v>12</v>
      </c>
      <c r="B22" s="45" t="s">
        <v>27</v>
      </c>
      <c r="C22" s="44" t="s">
        <v>30</v>
      </c>
      <c r="D22" s="9" t="s">
        <v>23</v>
      </c>
      <c r="E22" s="44">
        <v>2</v>
      </c>
      <c r="F22" s="10"/>
      <c r="G22" s="10">
        <f t="shared" si="0"/>
        <v>0</v>
      </c>
      <c r="H22" s="10">
        <f t="shared" si="1"/>
        <v>0</v>
      </c>
      <c r="I22" s="10">
        <f t="shared" si="2"/>
        <v>0</v>
      </c>
      <c r="J22" s="55"/>
    </row>
    <row r="23" spans="1:10" s="11" customFormat="1" x14ac:dyDescent="0.25">
      <c r="A23" s="44">
        <v>13</v>
      </c>
      <c r="B23" s="45" t="s">
        <v>27</v>
      </c>
      <c r="C23" s="44" t="s">
        <v>31</v>
      </c>
      <c r="D23" s="9" t="s">
        <v>23</v>
      </c>
      <c r="E23" s="44">
        <v>2</v>
      </c>
      <c r="F23" s="10"/>
      <c r="G23" s="10">
        <f>E23*F23</f>
        <v>0</v>
      </c>
      <c r="H23" s="10">
        <f t="shared" si="1"/>
        <v>0</v>
      </c>
      <c r="I23" s="10">
        <f>G23+H23</f>
        <v>0</v>
      </c>
      <c r="J23" s="55"/>
    </row>
    <row r="24" spans="1:10" s="11" customFormat="1" x14ac:dyDescent="0.25">
      <c r="A24" s="44">
        <v>14</v>
      </c>
      <c r="B24" s="45" t="s">
        <v>27</v>
      </c>
      <c r="C24" s="44" t="s">
        <v>32</v>
      </c>
      <c r="D24" s="9" t="s">
        <v>23</v>
      </c>
      <c r="E24" s="44">
        <v>1</v>
      </c>
      <c r="F24" s="10"/>
      <c r="G24" s="10">
        <f t="shared" si="0"/>
        <v>0</v>
      </c>
      <c r="H24" s="10">
        <f t="shared" si="1"/>
        <v>0</v>
      </c>
      <c r="I24" s="10">
        <f t="shared" si="2"/>
        <v>0</v>
      </c>
      <c r="J24" s="55"/>
    </row>
    <row r="25" spans="1:10" s="11" customFormat="1" x14ac:dyDescent="0.25">
      <c r="A25" s="44">
        <v>15</v>
      </c>
      <c r="B25" s="45" t="s">
        <v>27</v>
      </c>
      <c r="C25" s="44" t="s">
        <v>33</v>
      </c>
      <c r="D25" s="9" t="s">
        <v>23</v>
      </c>
      <c r="E25" s="44">
        <v>12</v>
      </c>
      <c r="F25" s="10"/>
      <c r="G25" s="10">
        <f t="shared" si="0"/>
        <v>0</v>
      </c>
      <c r="H25" s="10">
        <f t="shared" si="1"/>
        <v>0</v>
      </c>
      <c r="I25" s="10">
        <f t="shared" si="2"/>
        <v>0</v>
      </c>
      <c r="J25" s="55"/>
    </row>
    <row r="26" spans="1:10" s="11" customFormat="1" x14ac:dyDescent="0.25">
      <c r="A26" s="44">
        <v>16</v>
      </c>
      <c r="B26" s="45" t="s">
        <v>51</v>
      </c>
      <c r="C26" s="44" t="s">
        <v>43</v>
      </c>
      <c r="D26" s="9" t="s">
        <v>23</v>
      </c>
      <c r="E26" s="44">
        <v>1</v>
      </c>
      <c r="F26" s="10"/>
      <c r="G26" s="10">
        <f t="shared" si="0"/>
        <v>0</v>
      </c>
      <c r="H26" s="10">
        <f t="shared" si="1"/>
        <v>0</v>
      </c>
      <c r="I26" s="10">
        <f t="shared" si="2"/>
        <v>0</v>
      </c>
      <c r="J26" s="55"/>
    </row>
    <row r="27" spans="1:10" s="11" customFormat="1" x14ac:dyDescent="0.25">
      <c r="A27" s="44">
        <v>17</v>
      </c>
      <c r="B27" s="45" t="s">
        <v>52</v>
      </c>
      <c r="C27" s="44" t="s">
        <v>36</v>
      </c>
      <c r="D27" s="9" t="s">
        <v>23</v>
      </c>
      <c r="E27" s="44">
        <v>1</v>
      </c>
      <c r="F27" s="10"/>
      <c r="G27" s="10">
        <f t="shared" si="0"/>
        <v>0</v>
      </c>
      <c r="H27" s="10">
        <f t="shared" si="1"/>
        <v>0</v>
      </c>
      <c r="I27" s="10">
        <f t="shared" si="2"/>
        <v>0</v>
      </c>
      <c r="J27" s="55"/>
    </row>
    <row r="28" spans="1:10" s="11" customFormat="1" x14ac:dyDescent="0.25">
      <c r="A28" s="44">
        <v>18</v>
      </c>
      <c r="B28" s="45" t="s">
        <v>53</v>
      </c>
      <c r="C28" s="44" t="s">
        <v>43</v>
      </c>
      <c r="D28" s="9" t="s">
        <v>23</v>
      </c>
      <c r="E28" s="44">
        <v>2</v>
      </c>
      <c r="F28" s="10"/>
      <c r="G28" s="10">
        <f t="shared" si="0"/>
        <v>0</v>
      </c>
      <c r="H28" s="10">
        <f t="shared" si="1"/>
        <v>0</v>
      </c>
      <c r="I28" s="10">
        <f t="shared" si="2"/>
        <v>0</v>
      </c>
      <c r="J28" s="56"/>
    </row>
    <row r="29" spans="1:10" s="11" customFormat="1" x14ac:dyDescent="0.25">
      <c r="A29" s="44">
        <v>19</v>
      </c>
      <c r="B29" s="45" t="s">
        <v>54</v>
      </c>
      <c r="C29" s="44" t="s">
        <v>43</v>
      </c>
      <c r="D29" s="9" t="s">
        <v>23</v>
      </c>
      <c r="E29" s="44">
        <v>3</v>
      </c>
      <c r="F29" s="10"/>
      <c r="G29" s="10">
        <f t="shared" ref="G29:G31" si="3">E29*F29</f>
        <v>0</v>
      </c>
      <c r="H29" s="10">
        <f t="shared" si="1"/>
        <v>0</v>
      </c>
      <c r="I29" s="10">
        <f t="shared" ref="I29:I31" si="4">G29+H29</f>
        <v>0</v>
      </c>
      <c r="J29" s="56"/>
    </row>
    <row r="30" spans="1:10" s="11" customFormat="1" x14ac:dyDescent="0.25">
      <c r="A30" s="44">
        <v>20</v>
      </c>
      <c r="B30" s="45" t="s">
        <v>41</v>
      </c>
      <c r="C30" s="44" t="s">
        <v>34</v>
      </c>
      <c r="D30" s="9" t="s">
        <v>23</v>
      </c>
      <c r="E30" s="44">
        <v>2</v>
      </c>
      <c r="F30" s="10"/>
      <c r="G30" s="10">
        <f t="shared" si="3"/>
        <v>0</v>
      </c>
      <c r="H30" s="10">
        <f t="shared" si="1"/>
        <v>0</v>
      </c>
      <c r="I30" s="10">
        <f t="shared" si="4"/>
        <v>0</v>
      </c>
      <c r="J30" s="56"/>
    </row>
    <row r="31" spans="1:10" s="11" customFormat="1" x14ac:dyDescent="0.25">
      <c r="A31" s="44">
        <v>21</v>
      </c>
      <c r="B31" s="45" t="s">
        <v>41</v>
      </c>
      <c r="C31" s="44" t="s">
        <v>38</v>
      </c>
      <c r="D31" s="9" t="s">
        <v>23</v>
      </c>
      <c r="E31" s="44">
        <v>1</v>
      </c>
      <c r="F31" s="10"/>
      <c r="G31" s="10">
        <f t="shared" si="3"/>
        <v>0</v>
      </c>
      <c r="H31" s="10">
        <f t="shared" si="1"/>
        <v>0</v>
      </c>
      <c r="I31" s="10">
        <f t="shared" si="4"/>
        <v>0</v>
      </c>
      <c r="J31" s="56"/>
    </row>
    <row r="32" spans="1:10" s="14" customFormat="1" ht="26.25" customHeight="1" x14ac:dyDescent="0.25">
      <c r="A32" s="47" t="s">
        <v>6</v>
      </c>
      <c r="B32" s="47"/>
      <c r="C32" s="47"/>
      <c r="D32" s="47"/>
      <c r="E32" s="43">
        <f>SUM(E11:E31)</f>
        <v>112</v>
      </c>
      <c r="F32" s="23"/>
      <c r="G32" s="23">
        <f>SUM(G11:G31)</f>
        <v>0</v>
      </c>
      <c r="H32" s="23">
        <f>SUM(H11:H31)</f>
        <v>0</v>
      </c>
      <c r="I32" s="23">
        <f>SUM(I11:I31)</f>
        <v>0</v>
      </c>
      <c r="J32" s="13"/>
    </row>
    <row r="33" spans="1:29" s="14" customFormat="1" ht="18.75" x14ac:dyDescent="0.25">
      <c r="A33" s="26" t="s">
        <v>7</v>
      </c>
      <c r="B33" s="26"/>
      <c r="C33" s="24">
        <f>I32</f>
        <v>0</v>
      </c>
      <c r="D33" s="26" t="s">
        <v>24</v>
      </c>
      <c r="E33" s="26"/>
      <c r="F33" s="24">
        <f>H32</f>
        <v>0</v>
      </c>
      <c r="G33" s="26" t="s">
        <v>25</v>
      </c>
      <c r="H33" s="25"/>
      <c r="I33" s="25"/>
      <c r="J33" s="25"/>
    </row>
    <row r="34" spans="1:29" s="30" customFormat="1" ht="21" customHeight="1" x14ac:dyDescent="0.3">
      <c r="A34" s="27" t="s">
        <v>16</v>
      </c>
      <c r="B34" s="27"/>
      <c r="C34" s="28"/>
      <c r="D34" s="29"/>
      <c r="E34" s="29"/>
    </row>
    <row r="35" spans="1:29" s="12" customFormat="1" ht="113.25" customHeight="1" x14ac:dyDescent="0.25">
      <c r="A35" s="48" t="s">
        <v>55</v>
      </c>
      <c r="B35" s="48"/>
      <c r="C35" s="48"/>
      <c r="D35" s="48"/>
      <c r="E35" s="48"/>
      <c r="F35" s="48"/>
      <c r="G35" s="48"/>
      <c r="H35" s="48"/>
      <c r="I35" s="48"/>
      <c r="J35" s="48"/>
    </row>
    <row r="36" spans="1:29" s="19" customFormat="1" ht="27" customHeight="1" x14ac:dyDescent="0.3">
      <c r="B36" s="20" t="s">
        <v>14</v>
      </c>
      <c r="C36" s="20"/>
      <c r="D36" s="40"/>
      <c r="E36" s="40"/>
      <c r="F36" s="33"/>
      <c r="G36" s="33"/>
      <c r="H36" s="33"/>
      <c r="I36" s="34"/>
      <c r="J36" s="33"/>
      <c r="K36" s="33"/>
      <c r="L36" s="33"/>
      <c r="M36" s="33"/>
      <c r="N36" s="33"/>
      <c r="O36" s="33"/>
      <c r="P36" s="33"/>
      <c r="Q36" s="33"/>
      <c r="R36" s="33"/>
      <c r="S36" s="33"/>
      <c r="T36" s="33"/>
      <c r="U36" s="33"/>
      <c r="V36" s="33"/>
      <c r="W36" s="33"/>
      <c r="X36" s="33"/>
      <c r="Y36" s="33"/>
      <c r="Z36" s="33"/>
      <c r="AA36" s="33"/>
      <c r="AB36" s="33"/>
      <c r="AC36" s="33"/>
    </row>
    <row r="37" spans="1:29" s="19" customFormat="1" ht="18.75" customHeight="1" x14ac:dyDescent="0.3">
      <c r="D37" s="35"/>
      <c r="F37" s="33"/>
      <c r="G37" s="33"/>
      <c r="H37" s="33"/>
      <c r="I37" s="34"/>
      <c r="J37" s="33"/>
      <c r="K37" s="33"/>
      <c r="L37" s="33"/>
      <c r="M37" s="33"/>
      <c r="N37" s="33"/>
      <c r="O37" s="33"/>
      <c r="P37" s="33"/>
      <c r="Q37" s="33"/>
      <c r="R37" s="33"/>
      <c r="S37" s="33"/>
      <c r="T37" s="33"/>
      <c r="U37" s="33"/>
      <c r="V37" s="33"/>
      <c r="W37" s="33"/>
      <c r="X37" s="33"/>
      <c r="Y37" s="33"/>
      <c r="Z37" s="33"/>
      <c r="AA37" s="33"/>
      <c r="AB37" s="33"/>
      <c r="AC37" s="33"/>
    </row>
    <row r="38" spans="1:29" s="19" customFormat="1" ht="23.25" customHeight="1" x14ac:dyDescent="0.3">
      <c r="B38" s="31"/>
      <c r="C38" s="31"/>
      <c r="D38" s="32"/>
      <c r="E38" s="31"/>
      <c r="F38" s="33"/>
      <c r="G38" s="33"/>
      <c r="H38" s="33"/>
      <c r="I38" s="34"/>
      <c r="J38" s="33"/>
      <c r="K38" s="33"/>
      <c r="L38" s="33"/>
      <c r="M38" s="33"/>
      <c r="N38" s="33"/>
      <c r="O38" s="33"/>
      <c r="P38" s="33"/>
      <c r="Q38" s="33"/>
      <c r="R38" s="33"/>
      <c r="S38" s="33"/>
      <c r="T38" s="33"/>
      <c r="U38" s="33"/>
      <c r="V38" s="33"/>
      <c r="W38" s="33"/>
      <c r="X38" s="33"/>
      <c r="Y38" s="33"/>
      <c r="Z38" s="33"/>
      <c r="AA38" s="33"/>
      <c r="AB38" s="33"/>
      <c r="AC38" s="33"/>
    </row>
    <row r="39" spans="1:29" s="19" customFormat="1" ht="18" customHeight="1" x14ac:dyDescent="0.3">
      <c r="B39" s="38" t="s">
        <v>9</v>
      </c>
      <c r="C39" s="38" t="s">
        <v>10</v>
      </c>
      <c r="D39" s="39" t="s">
        <v>11</v>
      </c>
      <c r="E39" s="41" t="s">
        <v>12</v>
      </c>
      <c r="F39" s="33"/>
      <c r="G39" s="33"/>
      <c r="H39" s="33"/>
      <c r="I39" s="34"/>
      <c r="J39" s="33"/>
      <c r="K39" s="33"/>
      <c r="L39" s="33"/>
      <c r="M39" s="33"/>
      <c r="N39" s="33"/>
      <c r="O39" s="33"/>
      <c r="P39" s="33"/>
      <c r="Q39" s="33"/>
      <c r="R39" s="33"/>
      <c r="S39" s="33"/>
      <c r="T39" s="33"/>
      <c r="U39" s="33"/>
      <c r="V39" s="33"/>
      <c r="W39" s="33"/>
      <c r="X39" s="33"/>
      <c r="Y39" s="33"/>
      <c r="Z39" s="33"/>
      <c r="AA39" s="33"/>
      <c r="AB39" s="33"/>
      <c r="AC39" s="33"/>
    </row>
    <row r="40" spans="1:29" s="19" customFormat="1" ht="18.75" x14ac:dyDescent="0.3">
      <c r="B40" s="36"/>
      <c r="C40" s="36"/>
      <c r="D40" s="37" t="s">
        <v>13</v>
      </c>
      <c r="E40" s="36"/>
      <c r="F40" s="33"/>
      <c r="G40" s="33"/>
      <c r="H40" s="33"/>
      <c r="I40" s="34"/>
      <c r="J40" s="33"/>
      <c r="K40" s="33"/>
      <c r="L40" s="33"/>
      <c r="M40" s="33"/>
      <c r="N40" s="33"/>
      <c r="O40" s="33"/>
      <c r="P40" s="33"/>
      <c r="Q40" s="33"/>
      <c r="R40" s="33"/>
      <c r="S40" s="33"/>
      <c r="T40" s="33"/>
      <c r="U40" s="33"/>
      <c r="V40" s="33"/>
      <c r="W40" s="33"/>
      <c r="X40" s="33"/>
      <c r="Y40" s="33"/>
      <c r="Z40" s="33"/>
      <c r="AA40" s="33"/>
      <c r="AB40" s="33"/>
      <c r="AC40" s="33"/>
    </row>
  </sheetData>
  <autoFilter ref="A10:J36"/>
  <mergeCells count="8">
    <mergeCell ref="A32:D32"/>
    <mergeCell ref="A35:J35"/>
    <mergeCell ref="A2:J2"/>
    <mergeCell ref="A8:J8"/>
    <mergeCell ref="A6:J6"/>
    <mergeCell ref="A5:J5"/>
    <mergeCell ref="A4:J4"/>
    <mergeCell ref="J11:J31"/>
  </mergeCells>
  <phoneticPr fontId="0" type="noConversion"/>
  <pageMargins left="0.31496062992125984" right="0.31496062992125984" top="0.15748031496062992" bottom="0.15748031496062992" header="0" footer="0"/>
  <pageSetup paperSize="9" scale="51" orientation="portrait" r:id="rId1"/>
  <rowBreaks count="1" manualBreakCount="1">
    <brk id="38" max="7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B30" sqref="B30"/>
    </sheetView>
  </sheetViews>
  <sheetFormatPr defaultRowHeight="15" x14ac:dyDescent="0.25"/>
  <sheetData/>
  <phoneticPr fontId="0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Printed>2015-03-11T14:36:37Z</cp:lastPrinted>
  <dcterms:created xsi:type="dcterms:W3CDTF">2006-09-16T00:00:00Z</dcterms:created>
  <dcterms:modified xsi:type="dcterms:W3CDTF">2020-02-12T10:58:28Z</dcterms:modified>
</cp:coreProperties>
</file>